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abah.BOUKDOUR\Desktop\V2 GUIDE METHODO ET ANNEXES - Fev 2026\0 Etats financiers V3 DV\"/>
    </mc:Choice>
  </mc:AlternateContent>
  <xr:revisionPtr revIDLastSave="0" documentId="13_ncr:1_{28710D3E-AF77-41C3-A25C-C7B26F7774A4}" xr6:coauthVersionLast="47" xr6:coauthVersionMax="47" xr10:uidLastSave="{00000000-0000-0000-0000-000000000000}"/>
  <bookViews>
    <workbookView xWindow="-113" yWindow="-113" windowWidth="21262" windowHeight="12647" tabRatio="935" xr2:uid="{00000000-000D-0000-FFFF-FFFF00000000}"/>
  </bookViews>
  <sheets>
    <sheet name="Actif" sheetId="58" r:id="rId1"/>
    <sheet name="Passif" sheetId="59" r:id="rId2"/>
    <sheet name="Compte de résultat" sheetId="52" r:id="rId3"/>
  </sheets>
  <definedNames>
    <definedName name="_xlnm._FilterDatabase" localSheetId="2" hidden="1">'Compte de résultat'!$A$7:$E$7</definedName>
    <definedName name="txcf">#REF!</definedName>
    <definedName name="txcs">#REF!</definedName>
    <definedName name="_xlnm.Print_Area" localSheetId="0">Actif!$A$1:$E$29</definedName>
    <definedName name="_xlnm.Print_Area" localSheetId="2">'Compte de résultat'!$A$1:$F$106</definedName>
    <definedName name="_xlnm.Print_Area" localSheetId="1">Passif!$A$1:$C$28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9" i="52" l="1"/>
  <c r="E49" i="52"/>
  <c r="F37" i="52"/>
  <c r="E37" i="52"/>
  <c r="B106" i="52"/>
  <c r="B99" i="52"/>
  <c r="B98" i="52"/>
  <c r="B93" i="52"/>
  <c r="B85" i="52"/>
  <c r="B84" i="52"/>
  <c r="B78" i="52"/>
  <c r="B66" i="52"/>
  <c r="B65" i="52"/>
  <c r="B58" i="52"/>
  <c r="B54" i="52"/>
  <c r="B48" i="52"/>
  <c r="B43" i="52"/>
  <c r="B35" i="52"/>
  <c r="B24" i="52"/>
  <c r="B14" i="52"/>
  <c r="B11" i="52"/>
  <c r="B29" i="58"/>
  <c r="B28" i="58"/>
  <c r="B25" i="58"/>
  <c r="B19" i="58"/>
  <c r="B18" i="58"/>
  <c r="E48" i="52" l="1"/>
  <c r="D104" i="52" l="1"/>
  <c r="B104" i="52"/>
  <c r="F65" i="52"/>
  <c r="E65" i="52"/>
  <c r="C65" i="52"/>
  <c r="D65" i="52"/>
  <c r="C28" i="58"/>
  <c r="D28" i="58"/>
  <c r="E28" i="58"/>
  <c r="C35" i="52" l="1"/>
  <c r="D35" i="52"/>
  <c r="E11" i="52"/>
  <c r="C27" i="59"/>
  <c r="B27" i="59"/>
  <c r="B19" i="59"/>
  <c r="F11" i="52" l="1"/>
  <c r="D103" i="52" l="1"/>
  <c r="E24" i="52"/>
  <c r="F101" i="52"/>
  <c r="E101" i="52"/>
  <c r="F98" i="52"/>
  <c r="E98" i="52"/>
  <c r="F97" i="52"/>
  <c r="E97" i="52"/>
  <c r="F96" i="52"/>
  <c r="E96" i="52"/>
  <c r="F95" i="52"/>
  <c r="E95" i="52"/>
  <c r="F93" i="52"/>
  <c r="E93" i="52"/>
  <c r="F92" i="52"/>
  <c r="E92" i="52"/>
  <c r="F91" i="52"/>
  <c r="E91" i="52"/>
  <c r="F90" i="52"/>
  <c r="E90" i="52"/>
  <c r="F85" i="52"/>
  <c r="E85" i="52"/>
  <c r="F84" i="52"/>
  <c r="E84" i="52"/>
  <c r="F83" i="52"/>
  <c r="E83" i="52"/>
  <c r="F82" i="52"/>
  <c r="E82" i="52"/>
  <c r="F81" i="52"/>
  <c r="E81" i="52"/>
  <c r="F80" i="52"/>
  <c r="E80" i="52"/>
  <c r="F78" i="52"/>
  <c r="E78" i="52"/>
  <c r="F77" i="52"/>
  <c r="E77" i="52"/>
  <c r="F76" i="52"/>
  <c r="E76" i="52"/>
  <c r="F75" i="52"/>
  <c r="E75" i="52"/>
  <c r="F74" i="52"/>
  <c r="E74" i="52"/>
  <c r="F73" i="52"/>
  <c r="E73" i="52"/>
  <c r="F72" i="52"/>
  <c r="E72" i="52"/>
  <c r="F64" i="52"/>
  <c r="E64" i="52"/>
  <c r="F63" i="52"/>
  <c r="E63" i="52"/>
  <c r="F61" i="52"/>
  <c r="E61" i="52"/>
  <c r="F60" i="52"/>
  <c r="E60" i="52"/>
  <c r="F59" i="52"/>
  <c r="E59" i="52"/>
  <c r="F58" i="52"/>
  <c r="E58" i="52"/>
  <c r="F57" i="52"/>
  <c r="E57" i="52"/>
  <c r="F56" i="52"/>
  <c r="E56" i="52"/>
  <c r="F55" i="52"/>
  <c r="E55" i="52"/>
  <c r="F54" i="52"/>
  <c r="E54" i="52"/>
  <c r="F53" i="52"/>
  <c r="E53" i="52"/>
  <c r="F52" i="52"/>
  <c r="E52" i="52"/>
  <c r="F51" i="52"/>
  <c r="E51" i="52"/>
  <c r="F48" i="52"/>
  <c r="F47" i="52"/>
  <c r="E47" i="52"/>
  <c r="F46" i="52"/>
  <c r="E46" i="52"/>
  <c r="F45" i="52"/>
  <c r="E45" i="52"/>
  <c r="F44" i="52"/>
  <c r="E44" i="52"/>
  <c r="F43" i="52"/>
  <c r="E43" i="52"/>
  <c r="F42" i="52"/>
  <c r="E42" i="52"/>
  <c r="F41" i="52"/>
  <c r="E41" i="52"/>
  <c r="F40" i="52"/>
  <c r="E40" i="52"/>
  <c r="F39" i="52"/>
  <c r="E39" i="52"/>
  <c r="F35" i="52"/>
  <c r="E35" i="52"/>
  <c r="F34" i="52"/>
  <c r="E34" i="52"/>
  <c r="F33" i="52"/>
  <c r="E33" i="52"/>
  <c r="F31" i="52"/>
  <c r="E31" i="52"/>
  <c r="F30" i="52"/>
  <c r="E30" i="52"/>
  <c r="F29" i="52"/>
  <c r="E29" i="52"/>
  <c r="F27" i="52"/>
  <c r="E27" i="52"/>
  <c r="F26" i="52"/>
  <c r="E26" i="52"/>
  <c r="F25" i="52"/>
  <c r="E25" i="52"/>
  <c r="F24" i="52"/>
  <c r="F23" i="52"/>
  <c r="E23" i="52"/>
  <c r="F22" i="52"/>
  <c r="E22" i="52"/>
  <c r="F21" i="52"/>
  <c r="E21" i="52"/>
  <c r="F20" i="52"/>
  <c r="E20" i="52"/>
  <c r="F19" i="52"/>
  <c r="E19" i="52"/>
  <c r="F18" i="52"/>
  <c r="E18" i="52"/>
  <c r="F16" i="52"/>
  <c r="E16" i="52"/>
  <c r="F15" i="52"/>
  <c r="E15" i="52"/>
  <c r="F14" i="52"/>
  <c r="E14" i="52"/>
  <c r="F13" i="52"/>
  <c r="E13" i="52"/>
  <c r="F12" i="52"/>
  <c r="E12" i="52"/>
  <c r="E9" i="52"/>
  <c r="F9" i="52"/>
  <c r="E10" i="52"/>
  <c r="F10" i="52"/>
  <c r="F8" i="52"/>
  <c r="E8" i="52"/>
  <c r="C24" i="52" l="1"/>
  <c r="D24" i="52"/>
  <c r="D58" i="52" l="1"/>
  <c r="C58" i="52"/>
  <c r="C25" i="58"/>
  <c r="D25" i="58"/>
  <c r="E25" i="58"/>
  <c r="C19" i="59" l="1"/>
  <c r="E18" i="58"/>
  <c r="E19" i="58" s="1"/>
  <c r="D18" i="58"/>
  <c r="D19" i="58" s="1"/>
  <c r="C18" i="58"/>
  <c r="C19" i="58" s="1"/>
  <c r="D99" i="52" l="1"/>
  <c r="C99" i="52"/>
  <c r="D98" i="52"/>
  <c r="C98" i="52"/>
  <c r="D93" i="52"/>
  <c r="C93" i="52"/>
  <c r="D84" i="52"/>
  <c r="C84" i="52"/>
  <c r="D78" i="52"/>
  <c r="C78" i="52"/>
  <c r="D54" i="52"/>
  <c r="C54" i="52"/>
  <c r="D48" i="52"/>
  <c r="C48" i="52"/>
  <c r="D43" i="52"/>
  <c r="C43" i="52"/>
  <c r="D14" i="52"/>
  <c r="C14" i="52"/>
  <c r="D11" i="52"/>
  <c r="C11" i="52"/>
  <c r="F99" i="52" l="1"/>
  <c r="E99" i="52"/>
  <c r="C85" i="52"/>
  <c r="B103" i="52"/>
  <c r="C104" i="52"/>
  <c r="D85" i="52"/>
  <c r="C103" i="52"/>
  <c r="E104" i="52" l="1"/>
  <c r="E103" i="52"/>
  <c r="F103" i="52"/>
  <c r="D87" i="52"/>
  <c r="C87" i="52"/>
  <c r="C66" i="52"/>
  <c r="B87" i="52"/>
  <c r="C106" i="52"/>
  <c r="F104" i="52"/>
  <c r="D66" i="52"/>
  <c r="B12" i="59" l="1"/>
  <c r="F87" i="52"/>
  <c r="E87" i="52"/>
  <c r="F66" i="52"/>
  <c r="E66" i="52"/>
  <c r="E106" i="52"/>
  <c r="D106" i="52"/>
  <c r="F106" i="52" l="1"/>
  <c r="C12" i="59"/>
  <c r="B16" i="59"/>
  <c r="B28" i="59" s="1"/>
  <c r="E29" i="58"/>
  <c r="D29" i="58"/>
  <c r="C29" i="58"/>
  <c r="C16" i="59" l="1"/>
  <c r="C28" i="59" s="1"/>
</calcChain>
</file>

<file path=xl/sharedStrings.xml><?xml version="1.0" encoding="utf-8"?>
<sst xmlns="http://schemas.openxmlformats.org/spreadsheetml/2006/main" count="161" uniqueCount="150">
  <si>
    <t>Brut</t>
  </si>
  <si>
    <t>Net</t>
  </si>
  <si>
    <t>Valeurs mobilières de placement</t>
  </si>
  <si>
    <t>Disponibilités</t>
  </si>
  <si>
    <t>Ressource fiscale de l'exercice (CCIR / CCI France)</t>
  </si>
  <si>
    <t>BP / BR / BE</t>
  </si>
  <si>
    <t>Contribution reçue des CCIR (dans les CCIT)</t>
  </si>
  <si>
    <t>BE</t>
  </si>
  <si>
    <t>COMPTE DE RESULTAT</t>
  </si>
  <si>
    <t>Produits d'exploitation</t>
  </si>
  <si>
    <t>Reliquats de ressource fiscale sur exercices antérieurs</t>
  </si>
  <si>
    <t>Sous-total Ressource fiscale</t>
  </si>
  <si>
    <t>Ventes de marchandises</t>
  </si>
  <si>
    <t>Production vendue (biens et services)</t>
  </si>
  <si>
    <t>Sous-total Chiffre d'affaires</t>
  </si>
  <si>
    <t>Production stockée</t>
  </si>
  <si>
    <t xml:space="preserve">Production immobilisée </t>
  </si>
  <si>
    <t>Taxe d'apprentissage et financement par les OPCO</t>
  </si>
  <si>
    <t>Subventions Union européenne</t>
  </si>
  <si>
    <t>Subventions Etat</t>
  </si>
  <si>
    <t>Subventions Collectivités territoriales</t>
  </si>
  <si>
    <t>Quote part des subventions d'investissement virée au résultat de l'exercice</t>
  </si>
  <si>
    <t>Sous-total Autres ressources d'origine publique</t>
  </si>
  <si>
    <t>Mise à disposition de personnel d'une CCI à une autre CCI</t>
  </si>
  <si>
    <t>Autres flux sociaux budgétaires liés à des mises à disposition de personnel entre CCI (produits)</t>
  </si>
  <si>
    <t>Autres produits d'exploitation</t>
  </si>
  <si>
    <t>Contributions inter-services reçues / Prestations inter-services (produits)</t>
  </si>
  <si>
    <r>
      <rPr>
        <b/>
        <sz val="11"/>
        <color rgb="FF231F20"/>
        <rFont val="Times New Roman"/>
        <family val="1"/>
      </rPr>
      <t>Total des produits d'exploitation (I)</t>
    </r>
  </si>
  <si>
    <t>Charges d'exploitation</t>
  </si>
  <si>
    <t>Contribution versée aux CCIT (dans la CCIR)</t>
  </si>
  <si>
    <t>Achats de marchandises</t>
  </si>
  <si>
    <t>Variation de stocks (marchandises)</t>
  </si>
  <si>
    <t>Achats de matières premières et autres approvisionnements</t>
  </si>
  <si>
    <t>Variation de stocks (matières premières et autres approvisionnements)</t>
  </si>
  <si>
    <t xml:space="preserve">Sous-total Achats de marchandises, matières premières et autres approvisionnements </t>
  </si>
  <si>
    <t xml:space="preserve">Mise à disposition de personnel d'une CCI par une autre CCI </t>
  </si>
  <si>
    <t>Autres flux sociaux budgétaires liés à des mises à disposition de personnel entre CCI (charges)</t>
  </si>
  <si>
    <t>Autres achats et charges externes (hors mises à disposition de personnel)</t>
  </si>
  <si>
    <t>Sous-total Autres achats et charges externes</t>
  </si>
  <si>
    <t>Impôts, taxes et versements assimilés (non assis sur les salaires)</t>
  </si>
  <si>
    <t>Salaires</t>
  </si>
  <si>
    <t>Cotisations sociales</t>
  </si>
  <si>
    <t>Impôts et taxes assis sur les salaires</t>
  </si>
  <si>
    <t>Sous-total Masse salariale</t>
  </si>
  <si>
    <t xml:space="preserve">Valeurs comptables des immobilisations incorporelles et corporelles cédées </t>
  </si>
  <si>
    <t>Contributions inter-services versées / Prestations inter-services (charges)</t>
  </si>
  <si>
    <r>
      <rPr>
        <b/>
        <sz val="11"/>
        <color rgb="FF231F20"/>
        <rFont val="Times New Roman"/>
        <family val="1"/>
      </rPr>
      <t>Total des charges d'exploitation (II)</t>
    </r>
  </si>
  <si>
    <t>1. RESULTAT D'EXPLOITATION (I-II)</t>
  </si>
  <si>
    <t>Quote-part de résultat sur opérations faites en commun</t>
  </si>
  <si>
    <t>Bénéfice attribué ou perte transférée  (III)</t>
  </si>
  <si>
    <t>Perte supportée ou bénéfice transféré (IV)</t>
  </si>
  <si>
    <t>Produits financiers</t>
  </si>
  <si>
    <t>De participation</t>
  </si>
  <si>
    <t>D'autres valeurs mobilières et créances de l'actif immobilisé</t>
  </si>
  <si>
    <t>Autres intérêts et produits assimilés</t>
  </si>
  <si>
    <t>Reprises sur dépréciations et provisions financières</t>
  </si>
  <si>
    <t>Produits des cessions d'immobilisations financières</t>
  </si>
  <si>
    <t>Produits nets sur cessions de valeurs mobilières de placement et d'instruments de trésorerie</t>
  </si>
  <si>
    <r>
      <rPr>
        <b/>
        <sz val="11"/>
        <color rgb="FF231F20"/>
        <rFont val="Times New Roman"/>
        <family val="1"/>
      </rPr>
      <t>Total des produits financiers (V)</t>
    </r>
  </si>
  <si>
    <t>Charges financières</t>
  </si>
  <si>
    <t>Dotations aux amortissements, aux dépréciations et aux provisions</t>
  </si>
  <si>
    <t>Intérêts et charges assimilées</t>
  </si>
  <si>
    <t>Valeurs comptables des immobilisations financières cédées</t>
  </si>
  <si>
    <t>Charges nettes sur cessions de valeurs mobilières de placement et d'instruments de trésorerie</t>
  </si>
  <si>
    <r>
      <rPr>
        <b/>
        <sz val="11"/>
        <color rgb="FF231F20"/>
        <rFont val="Times New Roman"/>
        <family val="1"/>
      </rPr>
      <t>Total des charges financières (VI)</t>
    </r>
  </si>
  <si>
    <r>
      <rPr>
        <b/>
        <sz val="11"/>
        <color rgb="FF231F20"/>
        <rFont val="Times New Roman"/>
        <family val="1"/>
      </rPr>
      <t>2. RESULTAT FINANCIER (V - VI)</t>
    </r>
  </si>
  <si>
    <r>
      <rPr>
        <b/>
        <sz val="11"/>
        <color rgb="FF231F20"/>
        <rFont val="Times New Roman"/>
        <family val="1"/>
      </rPr>
      <t>3. RESULTAT COURANT avant impôts (I - II + III  - IV  + V - VI)</t>
    </r>
  </si>
  <si>
    <t>Produits des cessions exceptionnelles d'immobilisations</t>
  </si>
  <si>
    <t>Reprises sur dépréciations et provisions exceptionnelles</t>
  </si>
  <si>
    <t>Autres produits exceptionnels</t>
  </si>
  <si>
    <t>Total des produits exceptionnels (VII)</t>
  </si>
  <si>
    <t>Charges exceptionnelles</t>
  </si>
  <si>
    <t>Valeurs comptables des cessions exceptionnelles d'immobilisations</t>
  </si>
  <si>
    <t>Dotations aux amortissements, aux dépréciations et aux provisions exceptionnelles</t>
  </si>
  <si>
    <t>Autres charges exceptionnelles</t>
  </si>
  <si>
    <t>Total des charges exceptionnelles (VIII)</t>
  </si>
  <si>
    <r>
      <rPr>
        <b/>
        <sz val="11"/>
        <color rgb="FF231F20"/>
        <rFont val="Times New Roman"/>
        <family val="1"/>
      </rPr>
      <t>4. RESULTAT EXCEPTIONNEL (VII - VIII)</t>
    </r>
  </si>
  <si>
    <t>Impôts sur les bénéfices (IX)</t>
  </si>
  <si>
    <t>Total des charges  (II+IV+VI+VIII+IX)</t>
  </si>
  <si>
    <r>
      <rPr>
        <b/>
        <sz val="11"/>
        <color rgb="FF231F20"/>
        <rFont val="Times New Roman"/>
        <family val="1"/>
      </rPr>
      <t>BENEFICE OU PERTE</t>
    </r>
  </si>
  <si>
    <t>Exercice  N
Budget Primitif ou Rectificatif N
(2)</t>
  </si>
  <si>
    <t>Subventions d'investissement</t>
  </si>
  <si>
    <t>Ecart d'ouverture du premier bilan</t>
  </si>
  <si>
    <t>Apports</t>
  </si>
  <si>
    <t>Réserves</t>
  </si>
  <si>
    <t>Report à nouveau</t>
  </si>
  <si>
    <t>Résultat de l'exercice [bénéfice ou perte)</t>
  </si>
  <si>
    <t>Droit du concédant</t>
  </si>
  <si>
    <t>Provisions réglementées</t>
  </si>
  <si>
    <t>Provisions pour risques</t>
  </si>
  <si>
    <t>Provisions pour charges</t>
  </si>
  <si>
    <t>Emprunts et dettes assimilées</t>
  </si>
  <si>
    <t>Prêts et avances interservices reçus</t>
  </si>
  <si>
    <t>Immobilisations incorporelles</t>
  </si>
  <si>
    <t>Immobilisations corporelles hors concessions</t>
  </si>
  <si>
    <t>Immobilisations corporelles mises en concession</t>
  </si>
  <si>
    <t>Immobilisations financières</t>
  </si>
  <si>
    <t>Prêts et avances interservices accordés</t>
  </si>
  <si>
    <t>BILAN - ACTIF</t>
  </si>
  <si>
    <t>BILAN 
ACTIF</t>
  </si>
  <si>
    <t>Amortissements et dépréciations
(à déduire)</t>
  </si>
  <si>
    <t>Participations</t>
  </si>
  <si>
    <t xml:space="preserve">Créances rattachées à des participations </t>
  </si>
  <si>
    <t>Autres titres immobilisés</t>
  </si>
  <si>
    <t>Prêts</t>
  </si>
  <si>
    <t>Créances immobilisées CCIR / CCIT sur engagements sociaux</t>
  </si>
  <si>
    <t>Autres immobilisations financières</t>
  </si>
  <si>
    <t>Total de l'actif immobilisé (I)</t>
  </si>
  <si>
    <t>Stocks de terrains ou d'immeubles</t>
  </si>
  <si>
    <t>Autres stocks et en-cours</t>
  </si>
  <si>
    <t>Créances</t>
  </si>
  <si>
    <t>Créances Clients et Comptes rattachés</t>
  </si>
  <si>
    <t>Autres créances</t>
  </si>
  <si>
    <t>Charges constatées d'avance</t>
  </si>
  <si>
    <t>Total de l'actif circulant (II)</t>
  </si>
  <si>
    <t>TOTAL GENERAL DE L'ACTIF
(I + II)</t>
  </si>
  <si>
    <t>BILAN - PASSIF</t>
  </si>
  <si>
    <t>BILAN
PASSIF</t>
  </si>
  <si>
    <t>Total des capitaux propres (I)</t>
  </si>
  <si>
    <r>
      <rPr>
        <b/>
        <sz val="11"/>
        <color rgb="FF231F20"/>
        <rFont val="Times New Roman"/>
        <family val="1"/>
      </rPr>
      <t>Total des provisions (II)</t>
    </r>
  </si>
  <si>
    <t>Dettes fournisseurs et comptes rattachés</t>
  </si>
  <si>
    <t>Dettes fiscales et sociales</t>
  </si>
  <si>
    <t>Autres dettes</t>
  </si>
  <si>
    <t>Produits constatés d'avance</t>
  </si>
  <si>
    <t>TOTAL GENERAL DU PASSIF (I + II + III)</t>
  </si>
  <si>
    <t>Exercice N
Budget Exécuté N</t>
  </si>
  <si>
    <t>Exercice N-1
Budget Exécuté N-1</t>
  </si>
  <si>
    <t>Exercice N
Budget Exécuté N</t>
  </si>
  <si>
    <t>Exercice N-1
Budget Exécuté N-1</t>
  </si>
  <si>
    <t>Exercice  N
Budget Exécuté N
(1)</t>
  </si>
  <si>
    <t>Exercice N-1
Budget Exécuté N-1
(3)</t>
  </si>
  <si>
    <t>Mise à disposition de personnel (et autres flux sociaux budgétaires liés) d'une CCI à une entité liée</t>
  </si>
  <si>
    <t xml:space="preserve">Mise à disposition de personnel d'une CCI (et autres flux sociaux budgétaires liés) par une entité liée </t>
  </si>
  <si>
    <t>Dotations aux amortissements sur immobilisations</t>
  </si>
  <si>
    <t xml:space="preserve">Dotations aux dépréciations sur immobilisations </t>
  </si>
  <si>
    <t>Dotations aux dépréciations sur actif circulant</t>
  </si>
  <si>
    <t>Sous-total Dotations aux amortissements et aux dépréciations</t>
  </si>
  <si>
    <t>Autres charges d'exploitation</t>
  </si>
  <si>
    <t>Total des dettes (III)</t>
  </si>
  <si>
    <t>Autres subventions d'exploitation</t>
  </si>
  <si>
    <t xml:space="preserve">Produits des cessions d'immobilisations incorporelles et corporelles </t>
  </si>
  <si>
    <t>Autres dettes financières</t>
  </si>
  <si>
    <t>Différence
(4) = (1) - (2)
BE N -BP ou BR N</t>
  </si>
  <si>
    <t>Différence
(5) = (1) - (3)
BE N - BE N-1</t>
  </si>
  <si>
    <r>
      <rPr>
        <b/>
        <sz val="11"/>
        <color rgb="FF231F20"/>
        <rFont val="Times New Roman"/>
        <family val="1"/>
      </rPr>
      <t>Total des produits  (I+III+V+VII)</t>
    </r>
  </si>
  <si>
    <t>Produits exceptionnels</t>
  </si>
  <si>
    <t>Reprises sur amortissements, dépréciations et provisions pour risques et charges (hors mises à disposition de personnel par la CCI)</t>
  </si>
  <si>
    <t>Reprises sur provisions pour risques et charges relatives aux mises à disposition de personnel par la CCI</t>
  </si>
  <si>
    <t>Dotations aux provisions pour risques et charges (hors mises à disposition de personnel par la CCI)</t>
  </si>
  <si>
    <t>Dotations aux provisions pour risques et charges relatives aux mises à disposition de personnel par la CCI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</si>
</sst>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[Red]\-#,##0.00\ "/>
    <numFmt numFmtId="165" formatCode="#,##0.00_ ;\-#,##0.00\ "/>
  </numFmts>
  <fonts count="19" x14ac:knownFonts="1">
    <font>
      <sz val="10"/>
      <name val="Arial"/>
    </font>
    <font>
      <sz val="10"/>
      <name val="Arial"/>
      <family val="2"/>
    </font>
    <font>
      <b/>
      <sz val="12"/>
      <color theme="0"/>
      <name val="Times New Roman"/>
      <family val="1"/>
    </font>
    <font>
      <sz val="10"/>
      <color rgb="FF000000"/>
      <name val="Times New Roman"/>
      <family val="1"/>
    </font>
    <font>
      <b/>
      <sz val="11"/>
      <color theme="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231F20"/>
      <name val="Times New Roman"/>
      <family val="1"/>
    </font>
    <font>
      <b/>
      <sz val="11"/>
      <color rgb="FF231F20"/>
      <name val="Times New Roman"/>
      <family val="1"/>
    </font>
    <font>
      <b/>
      <sz val="14"/>
      <color theme="0"/>
      <name val="Times New Roman"/>
      <family val="1"/>
    </font>
    <font>
      <b/>
      <sz val="10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1"/>
      <color rgb="FF231F20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1"/>
      <color rgb="FFFF0000"/>
      <name val="Times New Roman"/>
      <family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231F2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231F20"/>
      </right>
      <top/>
      <bottom/>
      <diagonal/>
    </border>
    <border>
      <left style="thin">
        <color indexed="64"/>
      </left>
      <right style="thin">
        <color rgb="FF231F2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231F20"/>
      </bottom>
      <diagonal/>
    </border>
    <border>
      <left style="thin">
        <color rgb="FF231F20"/>
      </left>
      <right style="thin">
        <color indexed="64"/>
      </right>
      <top style="thin">
        <color rgb="FF231F20"/>
      </top>
      <bottom style="thin">
        <color indexed="64"/>
      </bottom>
      <diagonal/>
    </border>
    <border>
      <left style="thin">
        <color indexed="64"/>
      </left>
      <right style="thin">
        <color rgb="FF231F20"/>
      </right>
      <top style="thin">
        <color indexed="64"/>
      </top>
      <bottom/>
      <diagonal/>
    </border>
    <border>
      <left style="thin">
        <color indexed="64"/>
      </left>
      <right style="thin">
        <color rgb="FF231F20"/>
      </right>
      <top/>
      <bottom style="thin">
        <color indexed="64"/>
      </bottom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/>
      <top style="thin">
        <color indexed="64"/>
      </top>
      <bottom style="thin">
        <color rgb="FF231F20"/>
      </bottom>
      <diagonal/>
    </border>
    <border>
      <left/>
      <right/>
      <top style="thin">
        <color indexed="64"/>
      </top>
      <bottom style="thin">
        <color rgb="FF231F20"/>
      </bottom>
      <diagonal/>
    </border>
    <border>
      <left style="thin">
        <color rgb="FF231F20"/>
      </left>
      <right style="thin">
        <color indexed="64"/>
      </right>
      <top style="thin">
        <color indexed="64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231F20"/>
      </bottom>
      <diagonal/>
    </border>
    <border>
      <left style="thin">
        <color indexed="64"/>
      </left>
      <right style="thin">
        <color indexed="64"/>
      </right>
      <top style="thin">
        <color rgb="FF231F20"/>
      </top>
      <bottom/>
      <diagonal/>
    </border>
    <border>
      <left/>
      <right/>
      <top style="thin">
        <color rgb="FF231F20"/>
      </top>
      <bottom/>
      <diagonal/>
    </border>
    <border>
      <left/>
      <right style="thin">
        <color indexed="64"/>
      </right>
      <top style="thin">
        <color rgb="FF231F2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231F20"/>
      </bottom>
      <diagonal/>
    </border>
    <border>
      <left style="thin">
        <color indexed="64"/>
      </left>
      <right/>
      <top/>
      <bottom style="thin">
        <color rgb="FF231F20"/>
      </bottom>
      <diagonal/>
    </border>
    <border>
      <left/>
      <right style="thin">
        <color indexed="64"/>
      </right>
      <top/>
      <bottom style="thin">
        <color rgb="FF231F20"/>
      </bottom>
      <diagonal/>
    </border>
    <border>
      <left style="thin">
        <color indexed="64"/>
      </left>
      <right/>
      <top style="thin">
        <color rgb="FF231F20"/>
      </top>
      <bottom style="thin">
        <color indexed="64"/>
      </bottom>
      <diagonal/>
    </border>
    <border>
      <left/>
      <right style="thin">
        <color rgb="FF231F20"/>
      </right>
      <top style="thin">
        <color indexed="64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indexed="64"/>
      </bottom>
      <diagonal/>
    </border>
    <border>
      <left/>
      <right style="thin">
        <color indexed="64"/>
      </right>
      <top style="thin">
        <color rgb="FF231F20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</cellStyleXfs>
  <cellXfs count="177">
    <xf numFmtId="0" fontId="0" fillId="0" borderId="0" xfId="0"/>
    <xf numFmtId="0" fontId="5" fillId="2" borderId="0" xfId="2" applyFont="1" applyFill="1" applyAlignment="1">
      <alignment horizontal="left" vertical="top"/>
    </xf>
    <xf numFmtId="0" fontId="6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3" fillId="2" borderId="0" xfId="2" applyFill="1" applyAlignment="1">
      <alignment horizontal="left" vertical="top"/>
    </xf>
    <xf numFmtId="0" fontId="12" fillId="2" borderId="0" xfId="2" applyFont="1" applyFill="1" applyAlignment="1">
      <alignment horizontal="left" vertical="top"/>
    </xf>
    <xf numFmtId="0" fontId="10" fillId="4" borderId="18" xfId="2" applyFont="1" applyFill="1" applyBorder="1" applyAlignment="1">
      <alignment horizontal="left" vertical="center" wrapText="1"/>
    </xf>
    <xf numFmtId="0" fontId="9" fillId="2" borderId="8" xfId="2" applyFont="1" applyFill="1" applyBorder="1" applyAlignment="1">
      <alignment horizontal="left" vertical="center" wrapText="1"/>
    </xf>
    <xf numFmtId="0" fontId="9" fillId="2" borderId="11" xfId="2" applyFont="1" applyFill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 wrapText="1"/>
    </xf>
    <xf numFmtId="0" fontId="5" fillId="2" borderId="8" xfId="2" applyFont="1" applyFill="1" applyBorder="1" applyAlignment="1">
      <alignment horizontal="left" vertical="center" wrapText="1"/>
    </xf>
    <xf numFmtId="0" fontId="5" fillId="2" borderId="15" xfId="2" applyFont="1" applyFill="1" applyBorder="1" applyAlignment="1">
      <alignment horizontal="left" vertical="center" wrapText="1"/>
    </xf>
    <xf numFmtId="0" fontId="5" fillId="2" borderId="11" xfId="2" quotePrefix="1" applyFont="1" applyFill="1" applyBorder="1" applyAlignment="1">
      <alignment horizontal="left" vertical="center" wrapText="1"/>
    </xf>
    <xf numFmtId="0" fontId="13" fillId="2" borderId="11" xfId="2" quotePrefix="1" applyFont="1" applyFill="1" applyBorder="1" applyAlignment="1">
      <alignment horizontal="left" vertical="center" wrapText="1"/>
    </xf>
    <xf numFmtId="0" fontId="13" fillId="2" borderId="11" xfId="2" applyFont="1" applyFill="1" applyBorder="1" applyAlignment="1">
      <alignment horizontal="left" vertical="center" wrapText="1"/>
    </xf>
    <xf numFmtId="0" fontId="5" fillId="2" borderId="9" xfId="2" applyFont="1" applyFill="1" applyBorder="1" applyAlignment="1">
      <alignment horizontal="left" vertical="center" wrapText="1"/>
    </xf>
    <xf numFmtId="0" fontId="10" fillId="5" borderId="9" xfId="2" applyFont="1" applyFill="1" applyBorder="1" applyAlignment="1">
      <alignment horizontal="left" vertical="center" wrapText="1"/>
    </xf>
    <xf numFmtId="0" fontId="5" fillId="2" borderId="19" xfId="2" applyFont="1" applyFill="1" applyBorder="1" applyAlignment="1">
      <alignment horizontal="left" vertical="center" wrapText="1"/>
    </xf>
    <xf numFmtId="0" fontId="12" fillId="2" borderId="0" xfId="2" applyFont="1" applyFill="1" applyAlignment="1">
      <alignment horizontal="right" vertical="top"/>
    </xf>
    <xf numFmtId="0" fontId="14" fillId="2" borderId="8" xfId="2" applyFont="1" applyFill="1" applyBorder="1" applyAlignment="1">
      <alignment horizontal="left" vertical="center" wrapText="1"/>
    </xf>
    <xf numFmtId="0" fontId="14" fillId="2" borderId="11" xfId="2" applyFont="1" applyFill="1" applyBorder="1" applyAlignment="1">
      <alignment horizontal="left" vertical="center" wrapText="1"/>
    </xf>
    <xf numFmtId="0" fontId="9" fillId="2" borderId="15" xfId="2" applyFont="1" applyFill="1" applyBorder="1" applyAlignment="1">
      <alignment horizontal="left" vertical="center" wrapText="1"/>
    </xf>
    <xf numFmtId="0" fontId="7" fillId="5" borderId="9" xfId="2" applyFont="1" applyFill="1" applyBorder="1" applyAlignment="1">
      <alignment horizontal="left" vertical="center" wrapText="1"/>
    </xf>
    <xf numFmtId="0" fontId="15" fillId="2" borderId="11" xfId="2" applyFont="1" applyFill="1" applyBorder="1" applyAlignment="1">
      <alignment horizontal="left" vertical="center" wrapText="1"/>
    </xf>
    <xf numFmtId="0" fontId="8" fillId="2" borderId="15" xfId="2" applyFont="1" applyFill="1" applyBorder="1" applyAlignment="1">
      <alignment horizontal="left" vertical="center" wrapText="1"/>
    </xf>
    <xf numFmtId="0" fontId="8" fillId="2" borderId="11" xfId="2" applyFont="1" applyFill="1" applyBorder="1" applyAlignment="1">
      <alignment horizontal="left" vertical="center" wrapText="1"/>
    </xf>
    <xf numFmtId="0" fontId="17" fillId="2" borderId="0" xfId="2" applyFont="1" applyFill="1" applyAlignment="1">
      <alignment horizontal="left" vertical="top"/>
    </xf>
    <xf numFmtId="0" fontId="10" fillId="5" borderId="18" xfId="2" applyFont="1" applyFill="1" applyBorder="1" applyAlignment="1">
      <alignment horizontal="left" vertical="center" wrapText="1"/>
    </xf>
    <xf numFmtId="0" fontId="7" fillId="5" borderId="18" xfId="2" applyFont="1" applyFill="1" applyBorder="1" applyAlignment="1">
      <alignment horizontal="left" vertical="center" wrapText="1"/>
    </xf>
    <xf numFmtId="0" fontId="10" fillId="6" borderId="9" xfId="2" applyFont="1" applyFill="1" applyBorder="1" applyAlignment="1">
      <alignment horizontal="left" vertical="center" wrapText="1"/>
    </xf>
    <xf numFmtId="0" fontId="7" fillId="6" borderId="9" xfId="2" applyFont="1" applyFill="1" applyBorder="1" applyAlignment="1">
      <alignment horizontal="left" vertical="center" wrapText="1"/>
    </xf>
    <xf numFmtId="0" fontId="8" fillId="2" borderId="21" xfId="2" applyFont="1" applyFill="1" applyBorder="1" applyAlignment="1">
      <alignment horizontal="left" vertical="center" wrapText="1"/>
    </xf>
    <xf numFmtId="0" fontId="10" fillId="7" borderId="9" xfId="2" applyFont="1" applyFill="1" applyBorder="1" applyAlignment="1">
      <alignment horizontal="left" vertical="center" wrapText="1"/>
    </xf>
    <xf numFmtId="0" fontId="10" fillId="6" borderId="26" xfId="2" applyFont="1" applyFill="1" applyBorder="1" applyAlignment="1">
      <alignment horizontal="left" vertical="center" wrapText="1"/>
    </xf>
    <xf numFmtId="0" fontId="10" fillId="6" borderId="36" xfId="2" applyFont="1" applyFill="1" applyBorder="1" applyAlignment="1">
      <alignment horizontal="left" vertical="center" wrapText="1"/>
    </xf>
    <xf numFmtId="0" fontId="8" fillId="2" borderId="39" xfId="2" applyFont="1" applyFill="1" applyBorder="1" applyAlignment="1">
      <alignment horizontal="left" vertical="center" wrapText="1"/>
    </xf>
    <xf numFmtId="0" fontId="4" fillId="3" borderId="9" xfId="2" applyFont="1" applyFill="1" applyBorder="1" applyAlignment="1">
      <alignment horizontal="right" vertical="center" wrapText="1"/>
    </xf>
    <xf numFmtId="0" fontId="9" fillId="2" borderId="19" xfId="2" applyFont="1" applyFill="1" applyBorder="1" applyAlignment="1">
      <alignment horizontal="left" vertical="center" wrapText="1"/>
    </xf>
    <xf numFmtId="0" fontId="2" fillId="3" borderId="33" xfId="2" applyFont="1" applyFill="1" applyBorder="1" applyAlignment="1">
      <alignment horizontal="center" vertical="center" wrapText="1"/>
    </xf>
    <xf numFmtId="0" fontId="2" fillId="3" borderId="34" xfId="2" applyFont="1" applyFill="1" applyBorder="1" applyAlignment="1">
      <alignment horizontal="center" vertical="center" wrapText="1"/>
    </xf>
    <xf numFmtId="0" fontId="2" fillId="3" borderId="27" xfId="2" applyFont="1" applyFill="1" applyBorder="1" applyAlignment="1">
      <alignment horizontal="center" vertical="center" wrapText="1"/>
    </xf>
    <xf numFmtId="0" fontId="2" fillId="3" borderId="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left" vertical="center" wrapText="1"/>
    </xf>
    <xf numFmtId="164" fontId="5" fillId="2" borderId="11" xfId="4" applyNumberFormat="1" applyFont="1" applyFill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left" vertical="center" wrapText="1"/>
    </xf>
    <xf numFmtId="0" fontId="13" fillId="2" borderId="11" xfId="4" applyFont="1" applyFill="1" applyBorder="1" applyAlignment="1">
      <alignment horizontal="left" vertical="center" wrapText="1"/>
    </xf>
    <xf numFmtId="0" fontId="7" fillId="5" borderId="15" xfId="2" applyFont="1" applyFill="1" applyBorder="1" applyAlignment="1">
      <alignment horizontal="left" vertical="center" wrapText="1"/>
    </xf>
    <xf numFmtId="0" fontId="13" fillId="2" borderId="8" xfId="2" applyFont="1" applyFill="1" applyBorder="1" applyAlignment="1">
      <alignment horizontal="left" vertical="center" wrapText="1"/>
    </xf>
    <xf numFmtId="0" fontId="10" fillId="4" borderId="9" xfId="2" applyFont="1" applyFill="1" applyBorder="1" applyAlignment="1">
      <alignment horizontal="left" vertical="center" wrapText="1"/>
    </xf>
    <xf numFmtId="164" fontId="5" fillId="2" borderId="8" xfId="4" applyNumberFormat="1" applyFont="1" applyFill="1" applyBorder="1" applyAlignment="1">
      <alignment horizontal="left" vertical="center" wrapText="1"/>
    </xf>
    <xf numFmtId="164" fontId="13" fillId="2" borderId="8" xfId="4" applyNumberFormat="1" applyFont="1" applyFill="1" applyBorder="1" applyAlignment="1">
      <alignment horizontal="left" vertical="center" wrapText="1"/>
    </xf>
    <xf numFmtId="164" fontId="13" fillId="2" borderId="11" xfId="4" applyNumberFormat="1" applyFont="1" applyFill="1" applyBorder="1" applyAlignment="1">
      <alignment horizontal="left" vertical="center" wrapText="1"/>
    </xf>
    <xf numFmtId="0" fontId="10" fillId="5" borderId="15" xfId="2" applyFont="1" applyFill="1" applyBorder="1" applyAlignment="1">
      <alignment horizontal="left" vertical="center" wrapText="1"/>
    </xf>
    <xf numFmtId="0" fontId="12" fillId="2" borderId="9" xfId="2" applyFont="1" applyFill="1" applyBorder="1" applyAlignment="1">
      <alignment horizontal="left" vertical="center" wrapText="1"/>
    </xf>
    <xf numFmtId="0" fontId="12" fillId="2" borderId="18" xfId="2" applyFont="1" applyFill="1" applyBorder="1" applyAlignment="1">
      <alignment horizontal="left" vertical="center" wrapText="1"/>
    </xf>
    <xf numFmtId="0" fontId="3" fillId="2" borderId="18" xfId="2" applyFill="1" applyBorder="1" applyAlignment="1">
      <alignment horizontal="left" vertical="center" wrapText="1"/>
    </xf>
    <xf numFmtId="0" fontId="8" fillId="0" borderId="19" xfId="2" applyFont="1" applyBorder="1" applyAlignment="1">
      <alignment horizontal="left" vertical="center" wrapText="1"/>
    </xf>
    <xf numFmtId="0" fontId="4" fillId="3" borderId="18" xfId="2" applyFont="1" applyFill="1" applyBorder="1" applyAlignment="1">
      <alignment horizontal="left" vertical="center" wrapText="1"/>
    </xf>
    <xf numFmtId="165" fontId="6" fillId="6" borderId="18" xfId="5" applyNumberFormat="1" applyFont="1" applyFill="1" applyBorder="1" applyAlignment="1">
      <alignment horizontal="center" vertical="center" wrapText="1"/>
    </xf>
    <xf numFmtId="165" fontId="6" fillId="6" borderId="14" xfId="5" applyNumberFormat="1" applyFont="1" applyFill="1" applyBorder="1" applyAlignment="1">
      <alignment horizontal="center" vertical="center" wrapText="1"/>
    </xf>
    <xf numFmtId="165" fontId="6" fillId="6" borderId="10" xfId="5" applyNumberFormat="1" applyFont="1" applyFill="1" applyBorder="1" applyAlignment="1">
      <alignment horizontal="center" vertical="center" wrapText="1"/>
    </xf>
    <xf numFmtId="165" fontId="8" fillId="2" borderId="21" xfId="5" applyNumberFormat="1" applyFont="1" applyFill="1" applyBorder="1" applyAlignment="1">
      <alignment horizontal="left" vertical="center" wrapText="1"/>
    </xf>
    <xf numFmtId="165" fontId="8" fillId="2" borderId="6" xfId="5" applyNumberFormat="1" applyFont="1" applyFill="1" applyBorder="1" applyAlignment="1">
      <alignment horizontal="left" vertical="center" wrapText="1"/>
    </xf>
    <xf numFmtId="165" fontId="8" fillId="2" borderId="7" xfId="5" applyNumberFormat="1" applyFont="1" applyFill="1" applyBorder="1" applyAlignment="1">
      <alignment horizontal="left" vertical="center" wrapText="1"/>
    </xf>
    <xf numFmtId="165" fontId="5" fillId="2" borderId="19" xfId="5" applyNumberFormat="1" applyFont="1" applyFill="1" applyBorder="1" applyAlignment="1">
      <alignment horizontal="left" vertical="center" wrapText="1"/>
    </xf>
    <xf numFmtId="165" fontId="5" fillId="2" borderId="0" xfId="5" applyNumberFormat="1" applyFont="1" applyFill="1" applyBorder="1" applyAlignment="1">
      <alignment horizontal="left" vertical="center" wrapText="1"/>
    </xf>
    <xf numFmtId="165" fontId="5" fillId="2" borderId="1" xfId="5" applyNumberFormat="1" applyFont="1" applyFill="1" applyBorder="1" applyAlignment="1">
      <alignment horizontal="left" vertical="center" wrapText="1"/>
    </xf>
    <xf numFmtId="165" fontId="5" fillId="2" borderId="20" xfId="5" applyNumberFormat="1" applyFont="1" applyFill="1" applyBorder="1" applyAlignment="1">
      <alignment horizontal="left" vertical="center" wrapText="1"/>
    </xf>
    <xf numFmtId="165" fontId="5" fillId="2" borderId="4" xfId="5" applyNumberFormat="1" applyFont="1" applyFill="1" applyBorder="1" applyAlignment="1">
      <alignment horizontal="left" vertical="center" wrapText="1"/>
    </xf>
    <xf numFmtId="165" fontId="5" fillId="2" borderId="5" xfId="5" applyNumberFormat="1" applyFont="1" applyFill="1" applyBorder="1" applyAlignment="1">
      <alignment horizontal="left" vertical="center" wrapText="1"/>
    </xf>
    <xf numFmtId="165" fontId="6" fillId="7" borderId="14" xfId="5" applyNumberFormat="1" applyFont="1" applyFill="1" applyBorder="1" applyAlignment="1">
      <alignment horizontal="center" vertical="center" wrapText="1"/>
    </xf>
    <xf numFmtId="165" fontId="6" fillId="7" borderId="10" xfId="5" applyNumberFormat="1" applyFont="1" applyFill="1" applyBorder="1" applyAlignment="1">
      <alignment horizontal="center" vertical="center" wrapText="1"/>
    </xf>
    <xf numFmtId="165" fontId="6" fillId="6" borderId="32" xfId="5" applyNumberFormat="1" applyFont="1" applyFill="1" applyBorder="1" applyAlignment="1">
      <alignment vertical="center" wrapText="1"/>
    </xf>
    <xf numFmtId="165" fontId="6" fillId="6" borderId="35" xfId="5" applyNumberFormat="1" applyFont="1" applyFill="1" applyBorder="1" applyAlignment="1">
      <alignment vertical="center" wrapText="1"/>
    </xf>
    <xf numFmtId="165" fontId="6" fillId="6" borderId="37" xfId="5" applyNumberFormat="1" applyFont="1" applyFill="1" applyBorder="1" applyAlignment="1">
      <alignment vertical="center" wrapText="1"/>
    </xf>
    <xf numFmtId="165" fontId="6" fillId="6" borderId="38" xfId="5" applyNumberFormat="1" applyFont="1" applyFill="1" applyBorder="1" applyAlignment="1">
      <alignment vertical="center" wrapText="1"/>
    </xf>
    <xf numFmtId="165" fontId="5" fillId="2" borderId="19" xfId="5" applyNumberFormat="1" applyFont="1" applyFill="1" applyBorder="1" applyAlignment="1">
      <alignment vertical="center" wrapText="1"/>
    </xf>
    <xf numFmtId="165" fontId="5" fillId="2" borderId="0" xfId="5" applyNumberFormat="1" applyFont="1" applyFill="1" applyBorder="1" applyAlignment="1">
      <alignment vertical="center" wrapText="1"/>
    </xf>
    <xf numFmtId="165" fontId="5" fillId="2" borderId="1" xfId="5" applyNumberFormat="1" applyFont="1" applyFill="1" applyBorder="1" applyAlignment="1">
      <alignment vertical="center" wrapText="1"/>
    </xf>
    <xf numFmtId="165" fontId="5" fillId="2" borderId="20" xfId="5" applyNumberFormat="1" applyFont="1" applyFill="1" applyBorder="1" applyAlignment="1">
      <alignment vertical="center" wrapText="1"/>
    </xf>
    <xf numFmtId="165" fontId="5" fillId="2" borderId="4" xfId="5" applyNumberFormat="1" applyFont="1" applyFill="1" applyBorder="1" applyAlignment="1">
      <alignment vertical="center" wrapText="1"/>
    </xf>
    <xf numFmtId="165" fontId="5" fillId="2" borderId="5" xfId="5" applyNumberFormat="1" applyFont="1" applyFill="1" applyBorder="1" applyAlignment="1">
      <alignment vertical="center" wrapText="1"/>
    </xf>
    <xf numFmtId="165" fontId="5" fillId="2" borderId="40" xfId="5" applyNumberFormat="1" applyFont="1" applyFill="1" applyBorder="1" applyAlignment="1">
      <alignment vertical="center" wrapText="1"/>
    </xf>
    <xf numFmtId="165" fontId="5" fillId="2" borderId="30" xfId="5" applyNumberFormat="1" applyFont="1" applyFill="1" applyBorder="1" applyAlignment="1">
      <alignment vertical="center" wrapText="1"/>
    </xf>
    <xf numFmtId="165" fontId="5" fillId="2" borderId="41" xfId="5" applyNumberFormat="1" applyFont="1" applyFill="1" applyBorder="1" applyAlignment="1">
      <alignment vertical="center" wrapText="1"/>
    </xf>
    <xf numFmtId="165" fontId="4" fillId="3" borderId="18" xfId="5" applyNumberFormat="1" applyFont="1" applyFill="1" applyBorder="1" applyAlignment="1">
      <alignment horizontal="center" vertical="center" wrapText="1"/>
    </xf>
    <xf numFmtId="165" fontId="4" fillId="3" borderId="14" xfId="5" applyNumberFormat="1" applyFont="1" applyFill="1" applyBorder="1" applyAlignment="1">
      <alignment horizontal="center" vertical="center" wrapText="1"/>
    </xf>
    <xf numFmtId="165" fontId="4" fillId="3" borderId="10" xfId="5" applyNumberFormat="1" applyFont="1" applyFill="1" applyBorder="1" applyAlignment="1">
      <alignment horizontal="center" vertical="center" wrapText="1"/>
    </xf>
    <xf numFmtId="165" fontId="5" fillId="2" borderId="8" xfId="5" applyNumberFormat="1" applyFont="1" applyFill="1" applyBorder="1" applyAlignment="1">
      <alignment horizontal="left" vertical="top"/>
    </xf>
    <xf numFmtId="165" fontId="5" fillId="2" borderId="8" xfId="5" applyNumberFormat="1" applyFont="1" applyFill="1" applyBorder="1" applyAlignment="1">
      <alignment vertical="top" wrapText="1"/>
    </xf>
    <xf numFmtId="165" fontId="5" fillId="0" borderId="11" xfId="5" applyNumberFormat="1" applyFont="1" applyBorder="1" applyAlignment="1">
      <alignment vertical="top" wrapText="1"/>
    </xf>
    <xf numFmtId="165" fontId="13" fillId="2" borderId="24" xfId="5" applyNumberFormat="1" applyFont="1" applyFill="1" applyBorder="1" applyAlignment="1">
      <alignment vertical="top" wrapText="1"/>
    </xf>
    <xf numFmtId="165" fontId="13" fillId="2" borderId="23" xfId="5" applyNumberFormat="1" applyFont="1" applyFill="1" applyBorder="1" applyAlignment="1">
      <alignment vertical="top" wrapText="1"/>
    </xf>
    <xf numFmtId="165" fontId="15" fillId="2" borderId="24" xfId="5" applyNumberFormat="1" applyFont="1" applyFill="1" applyBorder="1" applyAlignment="1">
      <alignment vertical="top" wrapText="1"/>
    </xf>
    <xf numFmtId="165" fontId="15" fillId="2" borderId="23" xfId="5" applyNumberFormat="1" applyFont="1" applyFill="1" applyBorder="1" applyAlignment="1">
      <alignment vertical="top" wrapText="1"/>
    </xf>
    <xf numFmtId="165" fontId="6" fillId="5" borderId="18" xfId="5" applyNumberFormat="1" applyFont="1" applyFill="1" applyBorder="1" applyAlignment="1">
      <alignment horizontal="center" vertical="center" wrapText="1"/>
    </xf>
    <xf numFmtId="165" fontId="6" fillId="5" borderId="22" xfId="5" applyNumberFormat="1" applyFont="1" applyFill="1" applyBorder="1" applyAlignment="1">
      <alignment horizontal="center" vertical="center" wrapText="1"/>
    </xf>
    <xf numFmtId="165" fontId="5" fillId="2" borderId="24" xfId="5" applyNumberFormat="1" applyFont="1" applyFill="1" applyBorder="1" applyAlignment="1">
      <alignment vertical="top" wrapText="1"/>
    </xf>
    <xf numFmtId="165" fontId="5" fillId="2" borderId="23" xfId="5" applyNumberFormat="1" applyFont="1" applyFill="1" applyBorder="1" applyAlignment="1">
      <alignment vertical="top" wrapText="1"/>
    </xf>
    <xf numFmtId="165" fontId="5" fillId="2" borderId="24" xfId="5" applyNumberFormat="1" applyFont="1" applyFill="1" applyBorder="1" applyAlignment="1">
      <alignment vertical="center" wrapText="1"/>
    </xf>
    <xf numFmtId="165" fontId="5" fillId="2" borderId="23" xfId="5" applyNumberFormat="1" applyFont="1" applyFill="1" applyBorder="1" applyAlignment="1">
      <alignment vertical="center" wrapText="1"/>
    </xf>
    <xf numFmtId="165" fontId="8" fillId="2" borderId="24" xfId="5" applyNumberFormat="1" applyFont="1" applyFill="1" applyBorder="1" applyAlignment="1">
      <alignment vertical="top" wrapText="1"/>
    </xf>
    <xf numFmtId="165" fontId="8" fillId="2" borderId="23" xfId="5" applyNumberFormat="1" applyFont="1" applyFill="1" applyBorder="1" applyAlignment="1">
      <alignment vertical="top" wrapText="1"/>
    </xf>
    <xf numFmtId="165" fontId="6" fillId="5" borderId="9" xfId="5" applyNumberFormat="1" applyFont="1" applyFill="1" applyBorder="1" applyAlignment="1">
      <alignment horizontal="center" vertical="center" wrapText="1"/>
    </xf>
    <xf numFmtId="165" fontId="4" fillId="3" borderId="25" xfId="5" applyNumberFormat="1" applyFont="1" applyFill="1" applyBorder="1" applyAlignment="1">
      <alignment horizontal="center" vertical="center" wrapText="1"/>
    </xf>
    <xf numFmtId="165" fontId="4" fillId="3" borderId="9" xfId="5" applyNumberFormat="1" applyFont="1" applyFill="1" applyBorder="1" applyAlignment="1">
      <alignment horizontal="center" vertical="center" wrapText="1"/>
    </xf>
    <xf numFmtId="4" fontId="5" fillId="4" borderId="14" xfId="2" applyNumberFormat="1" applyFont="1" applyFill="1" applyBorder="1" applyAlignment="1">
      <alignment horizontal="left" vertical="top" wrapText="1"/>
    </xf>
    <xf numFmtId="4" fontId="5" fillId="4" borderId="10" xfId="2" applyNumberFormat="1" applyFont="1" applyFill="1" applyBorder="1" applyAlignment="1">
      <alignment horizontal="left" vertical="top" wrapText="1"/>
    </xf>
    <xf numFmtId="4" fontId="5" fillId="2" borderId="8" xfId="5" applyNumberFormat="1" applyFont="1" applyFill="1" applyBorder="1" applyAlignment="1">
      <alignment horizontal="left" vertical="top" wrapText="1"/>
    </xf>
    <xf numFmtId="4" fontId="5" fillId="2" borderId="8" xfId="5" applyNumberFormat="1" applyFont="1" applyFill="1" applyBorder="1" applyAlignment="1">
      <alignment horizontal="right" vertical="center" wrapText="1"/>
    </xf>
    <xf numFmtId="4" fontId="5" fillId="2" borderId="11" xfId="5" applyNumberFormat="1" applyFont="1" applyFill="1" applyBorder="1" applyAlignment="1">
      <alignment horizontal="left" vertical="top" wrapText="1"/>
    </xf>
    <xf numFmtId="4" fontId="5" fillId="2" borderId="11" xfId="5" applyNumberFormat="1" applyFont="1" applyFill="1" applyBorder="1" applyAlignment="1">
      <alignment horizontal="right" vertical="center" wrapText="1"/>
    </xf>
    <xf numFmtId="4" fontId="5" fillId="2" borderId="15" xfId="5" applyNumberFormat="1" applyFont="1" applyFill="1" applyBorder="1" applyAlignment="1">
      <alignment horizontal="left" vertical="top" wrapText="1"/>
    </xf>
    <xf numFmtId="4" fontId="5" fillId="2" borderId="15" xfId="5" applyNumberFormat="1" applyFont="1" applyFill="1" applyBorder="1" applyAlignment="1">
      <alignment horizontal="right" vertical="center" wrapText="1"/>
    </xf>
    <xf numFmtId="4" fontId="5" fillId="2" borderId="11" xfId="5" applyNumberFormat="1" applyFont="1" applyFill="1" applyBorder="1" applyAlignment="1">
      <alignment horizontal="left" vertical="center" wrapText="1"/>
    </xf>
    <xf numFmtId="4" fontId="6" fillId="5" borderId="9" xfId="5" applyNumberFormat="1" applyFont="1" applyFill="1" applyBorder="1" applyAlignment="1">
      <alignment horizontal="center" vertical="center" wrapText="1"/>
    </xf>
    <xf numFmtId="4" fontId="6" fillId="5" borderId="9" xfId="5" applyNumberFormat="1" applyFont="1" applyFill="1" applyBorder="1" applyAlignment="1">
      <alignment horizontal="right" vertical="center" wrapText="1"/>
    </xf>
    <xf numFmtId="4" fontId="5" fillId="4" borderId="9" xfId="5" applyNumberFormat="1" applyFont="1" applyFill="1" applyBorder="1" applyAlignment="1">
      <alignment horizontal="left" vertical="top" wrapText="1"/>
    </xf>
    <xf numFmtId="4" fontId="5" fillId="4" borderId="9" xfId="5" applyNumberFormat="1" applyFont="1" applyFill="1" applyBorder="1" applyAlignment="1">
      <alignment horizontal="right" vertical="top" wrapText="1"/>
    </xf>
    <xf numFmtId="4" fontId="3" fillId="2" borderId="11" xfId="5" applyNumberFormat="1" applyFont="1" applyFill="1" applyBorder="1" applyAlignment="1">
      <alignment horizontal="left" vertical="top"/>
    </xf>
    <xf numFmtId="4" fontId="5" fillId="2" borderId="9" xfId="5" applyNumberFormat="1" applyFont="1" applyFill="1" applyBorder="1" applyAlignment="1">
      <alignment horizontal="left" vertical="top" wrapText="1"/>
    </xf>
    <xf numFmtId="4" fontId="5" fillId="2" borderId="9" xfId="5" applyNumberFormat="1" applyFont="1" applyFill="1" applyBorder="1" applyAlignment="1">
      <alignment horizontal="right" vertical="center" wrapText="1"/>
    </xf>
    <xf numFmtId="4" fontId="12" fillId="2" borderId="9" xfId="5" applyNumberFormat="1" applyFont="1" applyFill="1" applyBorder="1" applyAlignment="1">
      <alignment horizontal="left" vertical="center" wrapText="1"/>
    </xf>
    <xf numFmtId="4" fontId="6" fillId="4" borderId="9" xfId="5" applyNumberFormat="1" applyFont="1" applyFill="1" applyBorder="1" applyAlignment="1">
      <alignment horizontal="left" vertical="center" wrapText="1"/>
    </xf>
    <xf numFmtId="4" fontId="6" fillId="4" borderId="9" xfId="5" applyNumberFormat="1" applyFont="1" applyFill="1" applyBorder="1" applyAlignment="1">
      <alignment horizontal="right" vertical="center" wrapText="1"/>
    </xf>
    <xf numFmtId="4" fontId="10" fillId="5" borderId="9" xfId="5" applyNumberFormat="1" applyFont="1" applyFill="1" applyBorder="1" applyAlignment="1">
      <alignment horizontal="left" vertical="center" wrapText="1"/>
    </xf>
    <xf numFmtId="4" fontId="10" fillId="5" borderId="9" xfId="5" applyNumberFormat="1" applyFont="1" applyFill="1" applyBorder="1" applyAlignment="1">
      <alignment horizontal="right" vertical="center" wrapText="1"/>
    </xf>
    <xf numFmtId="4" fontId="5" fillId="2" borderId="8" xfId="5" applyNumberFormat="1" applyFont="1" applyFill="1" applyBorder="1" applyAlignment="1">
      <alignment horizontal="left" vertical="center" wrapText="1"/>
    </xf>
    <xf numFmtId="4" fontId="5" fillId="2" borderId="15" xfId="5" applyNumberFormat="1" applyFont="1" applyFill="1" applyBorder="1" applyAlignment="1">
      <alignment horizontal="left" vertical="center" wrapText="1"/>
    </xf>
    <xf numFmtId="4" fontId="12" fillId="2" borderId="0" xfId="5" applyNumberFormat="1" applyFont="1" applyFill="1" applyBorder="1" applyAlignment="1">
      <alignment horizontal="left" vertical="center" wrapText="1"/>
    </xf>
    <xf numFmtId="4" fontId="6" fillId="4" borderId="14" xfId="5" applyNumberFormat="1" applyFont="1" applyFill="1" applyBorder="1" applyAlignment="1">
      <alignment horizontal="center" vertical="center" wrapText="1"/>
    </xf>
    <xf numFmtId="4" fontId="6" fillId="4" borderId="14" xfId="5" applyNumberFormat="1" applyFont="1" applyFill="1" applyBorder="1" applyAlignment="1">
      <alignment horizontal="right" vertical="center" wrapText="1"/>
    </xf>
    <xf numFmtId="4" fontId="6" fillId="4" borderId="10" xfId="5" applyNumberFormat="1" applyFont="1" applyFill="1" applyBorder="1" applyAlignment="1">
      <alignment horizontal="right" vertical="center" wrapText="1"/>
    </xf>
    <xf numFmtId="4" fontId="6" fillId="5" borderId="15" xfId="5" applyNumberFormat="1" applyFont="1" applyFill="1" applyBorder="1" applyAlignment="1">
      <alignment horizontal="center" vertical="center" wrapText="1"/>
    </xf>
    <xf numFmtId="4" fontId="6" fillId="5" borderId="15" xfId="5" applyNumberFormat="1" applyFont="1" applyFill="1" applyBorder="1" applyAlignment="1">
      <alignment horizontal="right" vertical="center" wrapText="1"/>
    </xf>
    <xf numFmtId="4" fontId="12" fillId="2" borderId="14" xfId="5" applyNumberFormat="1" applyFont="1" applyFill="1" applyBorder="1" applyAlignment="1">
      <alignment horizontal="left" vertical="center" wrapText="1"/>
    </xf>
    <xf numFmtId="4" fontId="5" fillId="2" borderId="14" xfId="5" applyNumberFormat="1" applyFont="1" applyFill="1" applyBorder="1" applyAlignment="1">
      <alignment horizontal="right" vertical="center" wrapText="1"/>
    </xf>
    <xf numFmtId="4" fontId="5" fillId="2" borderId="10" xfId="5" applyNumberFormat="1" applyFont="1" applyFill="1" applyBorder="1" applyAlignment="1">
      <alignment horizontal="right" vertical="center" wrapText="1"/>
    </xf>
    <xf numFmtId="4" fontId="3" fillId="2" borderId="14" xfId="5" applyNumberFormat="1" applyFont="1" applyFill="1" applyBorder="1" applyAlignment="1">
      <alignment horizontal="left" vertical="center" wrapText="1"/>
    </xf>
    <xf numFmtId="4" fontId="3" fillId="2" borderId="14" xfId="5" applyNumberFormat="1" applyFont="1" applyFill="1" applyBorder="1" applyAlignment="1">
      <alignment horizontal="right" vertical="top"/>
    </xf>
    <xf numFmtId="4" fontId="3" fillId="2" borderId="10" xfId="5" applyNumberFormat="1" applyFont="1" applyFill="1" applyBorder="1" applyAlignment="1">
      <alignment horizontal="right" vertical="top"/>
    </xf>
    <xf numFmtId="165" fontId="6" fillId="5" borderId="14" xfId="5" applyNumberFormat="1" applyFont="1" applyFill="1" applyBorder="1" applyAlignment="1">
      <alignment horizontal="center" vertical="center" wrapText="1"/>
    </xf>
    <xf numFmtId="165" fontId="6" fillId="5" borderId="10" xfId="5" applyNumberFormat="1" applyFont="1" applyFill="1" applyBorder="1" applyAlignment="1">
      <alignment horizontal="center" vertical="center" wrapText="1"/>
    </xf>
    <xf numFmtId="0" fontId="6" fillId="7" borderId="9" xfId="2" applyFont="1" applyFill="1" applyBorder="1" applyAlignment="1">
      <alignment horizontal="left" vertical="center" wrapText="1"/>
    </xf>
    <xf numFmtId="165" fontId="6" fillId="5" borderId="42" xfId="5" applyNumberFormat="1" applyFont="1" applyFill="1" applyBorder="1" applyAlignment="1">
      <alignment horizontal="center" vertical="center" wrapText="1"/>
    </xf>
    <xf numFmtId="165" fontId="6" fillId="5" borderId="44" xfId="5" applyNumberFormat="1" applyFont="1" applyFill="1" applyBorder="1" applyAlignment="1">
      <alignment horizontal="center" vertical="center" wrapText="1"/>
    </xf>
    <xf numFmtId="165" fontId="6" fillId="5" borderId="45" xfId="5" applyNumberFormat="1" applyFont="1" applyFill="1" applyBorder="1" applyAlignment="1">
      <alignment horizontal="center" vertical="center" wrapText="1"/>
    </xf>
    <xf numFmtId="4" fontId="6" fillId="7" borderId="15" xfId="5" applyNumberFormat="1" applyFont="1" applyFill="1" applyBorder="1" applyAlignment="1">
      <alignment horizontal="center" vertical="center" wrapText="1"/>
    </xf>
    <xf numFmtId="4" fontId="6" fillId="7" borderId="15" xfId="5" applyNumberFormat="1" applyFont="1" applyFill="1" applyBorder="1" applyAlignment="1">
      <alignment horizontal="right" vertical="center" wrapText="1"/>
    </xf>
    <xf numFmtId="4" fontId="6" fillId="7" borderId="11" xfId="5" applyNumberFormat="1" applyFont="1" applyFill="1" applyBorder="1" applyAlignment="1">
      <alignment horizontal="center" vertical="center" wrapText="1"/>
    </xf>
    <xf numFmtId="4" fontId="6" fillId="7" borderId="11" xfId="5" applyNumberFormat="1" applyFont="1" applyFill="1" applyBorder="1" applyAlignment="1">
      <alignment horizontal="right" vertical="center" wrapText="1"/>
    </xf>
    <xf numFmtId="4" fontId="6" fillId="7" borderId="15" xfId="5" applyNumberFormat="1" applyFont="1" applyFill="1" applyBorder="1" applyAlignment="1">
      <alignment horizontal="center" vertical="top" wrapText="1"/>
    </xf>
    <xf numFmtId="4" fontId="6" fillId="7" borderId="15" xfId="5" applyNumberFormat="1" applyFont="1" applyFill="1" applyBorder="1" applyAlignment="1">
      <alignment horizontal="right" vertical="top" wrapText="1"/>
    </xf>
    <xf numFmtId="165" fontId="5" fillId="8" borderId="24" xfId="5" applyNumberFormat="1" applyFont="1" applyFill="1" applyBorder="1" applyAlignment="1">
      <alignment horizontal="center" vertical="center" wrapText="1"/>
    </xf>
    <xf numFmtId="165" fontId="5" fillId="8" borderId="23" xfId="5" applyNumberFormat="1" applyFont="1" applyFill="1" applyBorder="1" applyAlignment="1">
      <alignment horizontal="center" vertical="center" wrapText="1"/>
    </xf>
    <xf numFmtId="0" fontId="6" fillId="7" borderId="15" xfId="2" applyFont="1" applyFill="1" applyBorder="1" applyAlignment="1">
      <alignment horizontal="right" vertical="center" wrapText="1"/>
    </xf>
    <xf numFmtId="0" fontId="10" fillId="7" borderId="15" xfId="2" applyFont="1" applyFill="1" applyBorder="1" applyAlignment="1">
      <alignment horizontal="right" vertical="center" wrapText="1"/>
    </xf>
    <xf numFmtId="0" fontId="6" fillId="7" borderId="11" xfId="2" applyFont="1" applyFill="1" applyBorder="1" applyAlignment="1">
      <alignment horizontal="right" vertical="center" wrapText="1"/>
    </xf>
    <xf numFmtId="0" fontId="6" fillId="7" borderId="15" xfId="2" quotePrefix="1" applyFont="1" applyFill="1" applyBorder="1" applyAlignment="1">
      <alignment horizontal="right" vertical="center" wrapText="1"/>
    </xf>
    <xf numFmtId="0" fontId="7" fillId="7" borderId="15" xfId="2" applyFont="1" applyFill="1" applyBorder="1" applyAlignment="1">
      <alignment horizontal="right" vertical="center" wrapText="1"/>
    </xf>
    <xf numFmtId="164" fontId="6" fillId="7" borderId="15" xfId="4" applyNumberFormat="1" applyFont="1" applyFill="1" applyBorder="1" applyAlignment="1">
      <alignment horizontal="right" vertical="center" wrapText="1"/>
    </xf>
    <xf numFmtId="0" fontId="11" fillId="3" borderId="16" xfId="2" applyFont="1" applyFill="1" applyBorder="1" applyAlignment="1">
      <alignment horizontal="center" vertical="center" wrapText="1"/>
    </xf>
    <xf numFmtId="0" fontId="11" fillId="3" borderId="3" xfId="2" applyFont="1" applyFill="1" applyBorder="1" applyAlignment="1">
      <alignment horizontal="center" vertical="center" wrapText="1"/>
    </xf>
    <xf numFmtId="0" fontId="11" fillId="3" borderId="13" xfId="2" applyFont="1" applyFill="1" applyBorder="1" applyAlignment="1">
      <alignment horizontal="center" vertical="center" wrapText="1"/>
    </xf>
    <xf numFmtId="0" fontId="11" fillId="3" borderId="17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1" fillId="3" borderId="12" xfId="2" applyFont="1" applyFill="1" applyBorder="1" applyAlignment="1">
      <alignment horizontal="center" vertical="center" wrapText="1"/>
    </xf>
    <xf numFmtId="0" fontId="2" fillId="3" borderId="28" xfId="2" applyFont="1" applyFill="1" applyBorder="1" applyAlignment="1">
      <alignment horizontal="center" vertical="center" wrapText="1"/>
    </xf>
    <xf numFmtId="0" fontId="2" fillId="3" borderId="29" xfId="2" applyFont="1" applyFill="1" applyBorder="1" applyAlignment="1">
      <alignment horizontal="center" vertical="center" wrapText="1"/>
    </xf>
    <xf numFmtId="0" fontId="2" fillId="3" borderId="31" xfId="2" applyFont="1" applyFill="1" applyBorder="1" applyAlignment="1">
      <alignment horizontal="center" vertical="center" wrapText="1"/>
    </xf>
    <xf numFmtId="0" fontId="2" fillId="3" borderId="32" xfId="2" applyFont="1" applyFill="1" applyBorder="1" applyAlignment="1">
      <alignment horizontal="center" vertical="center" wrapText="1"/>
    </xf>
    <xf numFmtId="0" fontId="2" fillId="3" borderId="43" xfId="2" applyFont="1" applyFill="1" applyBorder="1" applyAlignment="1">
      <alignment horizontal="center" vertical="center" wrapText="1"/>
    </xf>
    <xf numFmtId="0" fontId="2" fillId="3" borderId="18" xfId="2" applyFont="1" applyFill="1" applyBorder="1" applyAlignment="1">
      <alignment horizontal="center" vertical="center" wrapText="1"/>
    </xf>
    <xf numFmtId="0" fontId="2" fillId="3" borderId="21" xfId="2" applyFont="1" applyFill="1" applyBorder="1" applyAlignment="1">
      <alignment horizontal="center" vertical="center" wrapText="1"/>
    </xf>
    <xf numFmtId="0" fontId="2" fillId="3" borderId="20" xfId="2" applyFont="1" applyFill="1" applyBorder="1" applyAlignment="1">
      <alignment horizontal="center" vertical="center" wrapText="1"/>
    </xf>
    <xf numFmtId="0" fontId="2" fillId="3" borderId="9" xfId="2" applyFont="1" applyFill="1" applyBorder="1" applyAlignment="1">
      <alignment horizontal="center" vertical="center" wrapText="1"/>
    </xf>
  </cellXfs>
  <cellStyles count="6">
    <cellStyle name="Milliers" xfId="5" builtinId="3"/>
    <cellStyle name="Milliers 2" xfId="3" xr:uid="{21458418-DB2D-4C4D-A18B-307C77A54405}"/>
    <cellStyle name="Normal" xfId="0" builtinId="0"/>
    <cellStyle name="Normal 2" xfId="1" xr:uid="{00000000-0005-0000-0000-000001000000}"/>
    <cellStyle name="Normal 3" xfId="2" xr:uid="{FCA74974-D61E-422A-B410-AE917DF4A550}"/>
    <cellStyle name="Normal 3 3" xfId="4" xr:uid="{3E34945A-593A-43E1-A712-166927FBE51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BDD41-F932-42FC-BE9C-6C04251A3689}">
  <sheetPr>
    <tabColor theme="4"/>
    <pageSetUpPr fitToPage="1"/>
  </sheetPr>
  <dimension ref="A1:E56"/>
  <sheetViews>
    <sheetView tabSelected="1" topLeftCell="A6" zoomScale="80" zoomScaleNormal="80" workbookViewId="0">
      <selection activeCell="A22" sqref="A22"/>
    </sheetView>
  </sheetViews>
  <sheetFormatPr baseColWidth="10" defaultColWidth="9.21875" defaultRowHeight="14.4" x14ac:dyDescent="0.2"/>
  <cols>
    <col min="1" max="1" width="68.21875" style="1" customWidth="1"/>
    <col min="2" max="4" width="18" style="1" customWidth="1"/>
    <col min="5" max="5" width="22.21875" style="1" customWidth="1"/>
    <col min="6" max="16384" width="9.21875" style="1"/>
  </cols>
  <sheetData>
    <row r="1" spans="1:5" ht="13.95" customHeight="1" x14ac:dyDescent="0.2">
      <c r="A1" s="162" t="s">
        <v>98</v>
      </c>
      <c r="B1" s="163"/>
      <c r="C1" s="163"/>
      <c r="D1" s="163"/>
      <c r="E1" s="164"/>
    </row>
    <row r="2" spans="1:5" ht="48.05" customHeight="1" thickBot="1" x14ac:dyDescent="0.25">
      <c r="A2" s="165"/>
      <c r="B2" s="166"/>
      <c r="C2" s="166"/>
      <c r="D2" s="166"/>
      <c r="E2" s="167"/>
    </row>
    <row r="4" spans="1:5" x14ac:dyDescent="0.2">
      <c r="A4" s="2" t="s">
        <v>7</v>
      </c>
    </row>
    <row r="6" spans="1:5" ht="39" customHeight="1" x14ac:dyDescent="0.2">
      <c r="A6" s="168" t="s">
        <v>99</v>
      </c>
      <c r="B6" s="170" t="s">
        <v>125</v>
      </c>
      <c r="C6" s="171"/>
      <c r="D6" s="172"/>
      <c r="E6" s="38" t="s">
        <v>126</v>
      </c>
    </row>
    <row r="7" spans="1:5" ht="62.3" customHeight="1" x14ac:dyDescent="0.2">
      <c r="A7" s="169"/>
      <c r="B7" s="39" t="s">
        <v>0</v>
      </c>
      <c r="C7" s="39" t="s">
        <v>100</v>
      </c>
      <c r="D7" s="39" t="s">
        <v>1</v>
      </c>
      <c r="E7" s="40" t="s">
        <v>1</v>
      </c>
    </row>
    <row r="8" spans="1:5" x14ac:dyDescent="0.2">
      <c r="A8" s="29" t="s">
        <v>93</v>
      </c>
      <c r="B8" s="59"/>
      <c r="C8" s="60"/>
      <c r="D8" s="60"/>
      <c r="E8" s="61"/>
    </row>
    <row r="9" spans="1:5" x14ac:dyDescent="0.2">
      <c r="A9" s="30" t="s">
        <v>94</v>
      </c>
      <c r="B9" s="59"/>
      <c r="C9" s="60"/>
      <c r="D9" s="60"/>
      <c r="E9" s="61"/>
    </row>
    <row r="10" spans="1:5" s="26" customFormat="1" x14ac:dyDescent="0.2">
      <c r="A10" s="30" t="s">
        <v>95</v>
      </c>
      <c r="B10" s="59"/>
      <c r="C10" s="60"/>
      <c r="D10" s="60"/>
      <c r="E10" s="61"/>
    </row>
    <row r="11" spans="1:5" s="3" customFormat="1" x14ac:dyDescent="0.2">
      <c r="A11" s="25" t="s">
        <v>101</v>
      </c>
      <c r="B11" s="62"/>
      <c r="C11" s="63"/>
      <c r="D11" s="63"/>
      <c r="E11" s="64"/>
    </row>
    <row r="12" spans="1:5" x14ac:dyDescent="0.2">
      <c r="A12" s="8" t="s">
        <v>102</v>
      </c>
      <c r="B12" s="65"/>
      <c r="C12" s="66"/>
      <c r="D12" s="66"/>
      <c r="E12" s="67"/>
    </row>
    <row r="13" spans="1:5" x14ac:dyDescent="0.2">
      <c r="A13" s="8" t="s">
        <v>103</v>
      </c>
      <c r="B13" s="65"/>
      <c r="C13" s="66"/>
      <c r="D13" s="66"/>
      <c r="E13" s="67"/>
    </row>
    <row r="14" spans="1:5" x14ac:dyDescent="0.2">
      <c r="A14" s="8" t="s">
        <v>104</v>
      </c>
      <c r="B14" s="65"/>
      <c r="C14" s="66"/>
      <c r="D14" s="66"/>
      <c r="E14" s="67"/>
    </row>
    <row r="15" spans="1:5" x14ac:dyDescent="0.2">
      <c r="A15" s="25" t="s">
        <v>105</v>
      </c>
      <c r="B15" s="65"/>
      <c r="C15" s="66"/>
      <c r="D15" s="66"/>
      <c r="E15" s="67"/>
    </row>
    <row r="16" spans="1:5" x14ac:dyDescent="0.2">
      <c r="A16" s="25" t="s">
        <v>97</v>
      </c>
      <c r="B16" s="65"/>
      <c r="C16" s="66"/>
      <c r="D16" s="66"/>
      <c r="E16" s="67"/>
    </row>
    <row r="17" spans="1:5" x14ac:dyDescent="0.2">
      <c r="A17" s="8" t="s">
        <v>106</v>
      </c>
      <c r="B17" s="68"/>
      <c r="C17" s="69"/>
      <c r="D17" s="69"/>
      <c r="E17" s="70"/>
    </row>
    <row r="18" spans="1:5" x14ac:dyDescent="0.2">
      <c r="A18" s="32" t="s">
        <v>96</v>
      </c>
      <c r="B18" s="71">
        <f>SUM(B11:B17)</f>
        <v>0</v>
      </c>
      <c r="C18" s="71">
        <f>SUM(C11:C17)</f>
        <v>0</v>
      </c>
      <c r="D18" s="71">
        <f>SUM(D11:D17)</f>
        <v>0</v>
      </c>
      <c r="E18" s="72">
        <f>SUM(E11:E17)</f>
        <v>0</v>
      </c>
    </row>
    <row r="19" spans="1:5" ht="20.05" customHeight="1" x14ac:dyDescent="0.2">
      <c r="A19" s="16" t="s">
        <v>107</v>
      </c>
      <c r="B19" s="96">
        <f>B8+B9+B10+B18</f>
        <v>0</v>
      </c>
      <c r="C19" s="142">
        <f>C8+C9+C10+C18</f>
        <v>0</v>
      </c>
      <c r="D19" s="142">
        <f>D8+D9+D10+D18</f>
        <v>0</v>
      </c>
      <c r="E19" s="143">
        <f>E8+E9+E10+E18</f>
        <v>0</v>
      </c>
    </row>
    <row r="20" spans="1:5" x14ac:dyDescent="0.2">
      <c r="A20" s="33" t="s">
        <v>108</v>
      </c>
      <c r="B20" s="73"/>
      <c r="C20" s="73"/>
      <c r="D20" s="73"/>
      <c r="E20" s="74"/>
    </row>
    <row r="21" spans="1:5" x14ac:dyDescent="0.2">
      <c r="A21" s="34" t="s">
        <v>109</v>
      </c>
      <c r="B21" s="75"/>
      <c r="C21" s="75"/>
      <c r="D21" s="75"/>
      <c r="E21" s="76"/>
    </row>
    <row r="22" spans="1:5" x14ac:dyDescent="0.2">
      <c r="A22" s="9" t="s">
        <v>111</v>
      </c>
      <c r="B22" s="77"/>
      <c r="C22" s="78"/>
      <c r="D22" s="78"/>
      <c r="E22" s="79"/>
    </row>
    <row r="23" spans="1:5" x14ac:dyDescent="0.2">
      <c r="A23" s="25" t="s">
        <v>112</v>
      </c>
      <c r="B23" s="77"/>
      <c r="C23" s="78"/>
      <c r="D23" s="78"/>
      <c r="E23" s="79"/>
    </row>
    <row r="24" spans="1:5" x14ac:dyDescent="0.2">
      <c r="A24" s="24" t="s">
        <v>113</v>
      </c>
      <c r="B24" s="80"/>
      <c r="C24" s="81"/>
      <c r="D24" s="81"/>
      <c r="E24" s="82"/>
    </row>
    <row r="25" spans="1:5" x14ac:dyDescent="0.2">
      <c r="A25" s="144" t="s">
        <v>110</v>
      </c>
      <c r="B25" s="71">
        <f>SUM(B22:B24)</f>
        <v>0</v>
      </c>
      <c r="C25" s="71">
        <f t="shared" ref="C25:E25" si="0">SUM(C22:C24)</f>
        <v>0</v>
      </c>
      <c r="D25" s="71">
        <f t="shared" si="0"/>
        <v>0</v>
      </c>
      <c r="E25" s="72">
        <f t="shared" si="0"/>
        <v>0</v>
      </c>
    </row>
    <row r="26" spans="1:5" x14ac:dyDescent="0.2">
      <c r="A26" s="25" t="s">
        <v>2</v>
      </c>
      <c r="B26" s="77"/>
      <c r="C26" s="78"/>
      <c r="D26" s="78"/>
      <c r="E26" s="79"/>
    </row>
    <row r="27" spans="1:5" x14ac:dyDescent="0.2">
      <c r="A27" s="35" t="s">
        <v>3</v>
      </c>
      <c r="B27" s="83"/>
      <c r="C27" s="84"/>
      <c r="D27" s="84"/>
      <c r="E27" s="85"/>
    </row>
    <row r="28" spans="1:5" ht="20.05" customHeight="1" x14ac:dyDescent="0.2">
      <c r="A28" s="16" t="s">
        <v>114</v>
      </c>
      <c r="B28" s="145">
        <f>B20+B21+B25+B26+B27</f>
        <v>0</v>
      </c>
      <c r="C28" s="146">
        <f t="shared" ref="C28:E28" si="1">C20+C21+C25+C26+C27</f>
        <v>0</v>
      </c>
      <c r="D28" s="146">
        <f t="shared" si="1"/>
        <v>0</v>
      </c>
      <c r="E28" s="147">
        <f t="shared" si="1"/>
        <v>0</v>
      </c>
    </row>
    <row r="29" spans="1:5" ht="30.05" customHeight="1" x14ac:dyDescent="0.2">
      <c r="A29" s="36" t="s">
        <v>115</v>
      </c>
      <c r="B29" s="86">
        <f>B19+B28</f>
        <v>0</v>
      </c>
      <c r="C29" s="87">
        <f>C19+C28</f>
        <v>0</v>
      </c>
      <c r="D29" s="87">
        <f>D19+D28</f>
        <v>0</v>
      </c>
      <c r="E29" s="88">
        <f>E19+E28</f>
        <v>0</v>
      </c>
    </row>
    <row r="53" spans="1:1" x14ac:dyDescent="0.2">
      <c r="A53" s="1" t="s">
        <v>133</v>
      </c>
    </row>
    <row r="54" spans="1:1" x14ac:dyDescent="0.2">
      <c r="A54" s="1" t="s">
        <v>134</v>
      </c>
    </row>
    <row r="55" spans="1:1" x14ac:dyDescent="0.2">
      <c r="A55" s="1" t="s">
        <v>135</v>
      </c>
    </row>
    <row r="56" spans="1:1" x14ac:dyDescent="0.2">
      <c r="A56" s="1" t="s">
        <v>136</v>
      </c>
    </row>
  </sheetData>
  <mergeCells count="3">
    <mergeCell ref="A1:E2"/>
    <mergeCell ref="A6:A7"/>
    <mergeCell ref="B6:D6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92" orientation="landscape" r:id="rId1"/>
  <headerFooter>
    <oddHeader>&amp;L&amp;"Times New Roman,Gras"&amp;9CCI France&amp;R&amp;"Times New Roman,Gras"&amp;9Février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B84B-76D1-487A-9EA6-754BE288C4AF}">
  <sheetPr>
    <tabColor theme="4"/>
    <pageSetUpPr fitToPage="1"/>
  </sheetPr>
  <dimension ref="A1:D58"/>
  <sheetViews>
    <sheetView topLeftCell="A5" zoomScale="80" zoomScaleNormal="80" workbookViewId="0">
      <selection activeCell="A22" sqref="A22"/>
    </sheetView>
  </sheetViews>
  <sheetFormatPr baseColWidth="10" defaultColWidth="9.21875" defaultRowHeight="14.4" x14ac:dyDescent="0.2"/>
  <cols>
    <col min="1" max="1" width="52.21875" style="1" customWidth="1"/>
    <col min="2" max="3" width="28" style="1" customWidth="1"/>
    <col min="4" max="16384" width="9.21875" style="1"/>
  </cols>
  <sheetData>
    <row r="1" spans="1:3" ht="13.95" customHeight="1" x14ac:dyDescent="0.2">
      <c r="A1" s="162" t="s">
        <v>116</v>
      </c>
      <c r="B1" s="163"/>
      <c r="C1" s="164"/>
    </row>
    <row r="2" spans="1:3" ht="36" customHeight="1" thickBot="1" x14ac:dyDescent="0.25">
      <c r="A2" s="165"/>
      <c r="B2" s="166"/>
      <c r="C2" s="167"/>
    </row>
    <row r="4" spans="1:3" x14ac:dyDescent="0.2">
      <c r="A4" s="2" t="s">
        <v>7</v>
      </c>
    </row>
    <row r="6" spans="1:3" ht="43.05" customHeight="1" x14ac:dyDescent="0.2">
      <c r="A6" s="173" t="s">
        <v>117</v>
      </c>
      <c r="B6" s="174" t="s">
        <v>127</v>
      </c>
      <c r="C6" s="176" t="s">
        <v>128</v>
      </c>
    </row>
    <row r="7" spans="1:3" ht="43.05" customHeight="1" x14ac:dyDescent="0.2">
      <c r="A7" s="173"/>
      <c r="B7" s="175"/>
      <c r="C7" s="176"/>
    </row>
    <row r="8" spans="1:3" x14ac:dyDescent="0.2">
      <c r="A8" s="31" t="s">
        <v>82</v>
      </c>
      <c r="B8" s="89"/>
      <c r="C8" s="90"/>
    </row>
    <row r="9" spans="1:3" x14ac:dyDescent="0.2">
      <c r="A9" s="57" t="s">
        <v>83</v>
      </c>
      <c r="B9" s="91"/>
      <c r="C9" s="91"/>
    </row>
    <row r="10" spans="1:3" x14ac:dyDescent="0.2">
      <c r="A10" s="45" t="s">
        <v>84</v>
      </c>
      <c r="B10" s="92"/>
      <c r="C10" s="93"/>
    </row>
    <row r="11" spans="1:3" x14ac:dyDescent="0.2">
      <c r="A11" s="37" t="s">
        <v>85</v>
      </c>
      <c r="B11" s="92"/>
      <c r="C11" s="93"/>
    </row>
    <row r="12" spans="1:3" x14ac:dyDescent="0.2">
      <c r="A12" s="37" t="s">
        <v>86</v>
      </c>
      <c r="B12" s="154">
        <f>'Compte de résultat'!B106</f>
        <v>0</v>
      </c>
      <c r="C12" s="155">
        <f>+'Compte de résultat'!D106</f>
        <v>0</v>
      </c>
    </row>
    <row r="13" spans="1:3" x14ac:dyDescent="0.2">
      <c r="A13" s="37" t="s">
        <v>81</v>
      </c>
      <c r="B13" s="92"/>
      <c r="C13" s="93"/>
    </row>
    <row r="14" spans="1:3" s="3" customFormat="1" x14ac:dyDescent="0.2">
      <c r="A14" s="45" t="s">
        <v>87</v>
      </c>
      <c r="B14" s="94"/>
      <c r="C14" s="95"/>
    </row>
    <row r="15" spans="1:3" x14ac:dyDescent="0.2">
      <c r="A15" s="45" t="s">
        <v>88</v>
      </c>
      <c r="B15" s="92"/>
      <c r="C15" s="93"/>
    </row>
    <row r="16" spans="1:3" ht="20.05" customHeight="1" x14ac:dyDescent="0.2">
      <c r="A16" s="27" t="s">
        <v>118</v>
      </c>
      <c r="B16" s="96">
        <f>SUM(B8:B15)</f>
        <v>0</v>
      </c>
      <c r="C16" s="97">
        <f>SUM(C8:C15)</f>
        <v>0</v>
      </c>
    </row>
    <row r="17" spans="1:4" x14ac:dyDescent="0.2">
      <c r="A17" s="45" t="s">
        <v>89</v>
      </c>
      <c r="B17" s="98"/>
      <c r="C17" s="99"/>
    </row>
    <row r="18" spans="1:4" x14ac:dyDescent="0.2">
      <c r="A18" s="45" t="s">
        <v>90</v>
      </c>
      <c r="B18" s="100"/>
      <c r="C18" s="101"/>
    </row>
    <row r="19" spans="1:4" ht="20.05" customHeight="1" x14ac:dyDescent="0.2">
      <c r="A19" s="28" t="s">
        <v>119</v>
      </c>
      <c r="B19" s="96">
        <f>SUM(B17:B18)</f>
        <v>0</v>
      </c>
      <c r="C19" s="97">
        <f>SUM(C17:C18)</f>
        <v>0</v>
      </c>
    </row>
    <row r="20" spans="1:4" s="3" customFormat="1" x14ac:dyDescent="0.2">
      <c r="A20" s="45" t="s">
        <v>91</v>
      </c>
      <c r="B20" s="102"/>
      <c r="C20" s="103"/>
    </row>
    <row r="21" spans="1:4" s="3" customFormat="1" x14ac:dyDescent="0.2">
      <c r="A21" s="45" t="s">
        <v>92</v>
      </c>
      <c r="B21" s="102"/>
      <c r="C21" s="103"/>
    </row>
    <row r="22" spans="1:4" s="3" customFormat="1" x14ac:dyDescent="0.2">
      <c r="A22" s="45" t="s">
        <v>141</v>
      </c>
      <c r="B22" s="102"/>
      <c r="C22" s="103"/>
    </row>
    <row r="23" spans="1:4" x14ac:dyDescent="0.2">
      <c r="A23" s="45" t="s">
        <v>120</v>
      </c>
      <c r="B23" s="98"/>
      <c r="C23" s="99"/>
    </row>
    <row r="24" spans="1:4" x14ac:dyDescent="0.2">
      <c r="A24" s="45" t="s">
        <v>121</v>
      </c>
      <c r="B24" s="98"/>
      <c r="C24" s="99"/>
    </row>
    <row r="25" spans="1:4" s="3" customFormat="1" x14ac:dyDescent="0.2">
      <c r="A25" s="45" t="s">
        <v>122</v>
      </c>
      <c r="B25" s="102"/>
      <c r="C25" s="103"/>
      <c r="D25" s="26"/>
    </row>
    <row r="26" spans="1:4" x14ac:dyDescent="0.2">
      <c r="A26" s="17" t="s">
        <v>123</v>
      </c>
      <c r="B26" s="98"/>
      <c r="C26" s="99"/>
    </row>
    <row r="27" spans="1:4" x14ac:dyDescent="0.2">
      <c r="A27" s="27" t="s">
        <v>138</v>
      </c>
      <c r="B27" s="96">
        <f>SUM(B20:B26)</f>
        <v>0</v>
      </c>
      <c r="C27" s="104">
        <f>SUM(C20:C26)</f>
        <v>0</v>
      </c>
    </row>
    <row r="28" spans="1:4" ht="30.05" customHeight="1" x14ac:dyDescent="0.2">
      <c r="A28" s="58" t="s">
        <v>124</v>
      </c>
      <c r="B28" s="105">
        <f>B16+B19+B27</f>
        <v>0</v>
      </c>
      <c r="C28" s="106">
        <f>C16+C19+C27</f>
        <v>0</v>
      </c>
    </row>
    <row r="55" spans="1:1" x14ac:dyDescent="0.2">
      <c r="A55" s="1" t="s">
        <v>133</v>
      </c>
    </row>
    <row r="56" spans="1:1" x14ac:dyDescent="0.2">
      <c r="A56" s="1" t="s">
        <v>134</v>
      </c>
    </row>
    <row r="57" spans="1:1" x14ac:dyDescent="0.2">
      <c r="A57" s="1" t="s">
        <v>135</v>
      </c>
    </row>
    <row r="58" spans="1:1" x14ac:dyDescent="0.2">
      <c r="A58" s="1" t="s">
        <v>136</v>
      </c>
    </row>
  </sheetData>
  <mergeCells count="4">
    <mergeCell ref="A1:C2"/>
    <mergeCell ref="A6:A7"/>
    <mergeCell ref="B6:B7"/>
    <mergeCell ref="C6:C7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landscape" r:id="rId1"/>
  <headerFooter>
    <oddHeader>&amp;L&amp;"Times New Roman,Gras"&amp;9CCI France&amp;R&amp;"Times New Roman,Gras"&amp;9Février 2026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11D2D-A3E2-439A-8BD5-6ABDA5BB9E96}">
  <sheetPr>
    <tabColor theme="4"/>
    <pageSetUpPr fitToPage="1"/>
  </sheetPr>
  <dimension ref="A1:F106"/>
  <sheetViews>
    <sheetView zoomScale="80" zoomScaleNormal="80" workbookViewId="0">
      <pane xSplit="1" ySplit="6" topLeftCell="B56" activePane="bottomRight" state="frozen"/>
      <selection activeCell="I11" sqref="I11"/>
      <selection pane="topRight" activeCell="I11" sqref="I11"/>
      <selection pane="bottomLeft" activeCell="I11" sqref="I11"/>
      <selection pane="bottomRight" activeCell="A27" sqref="A27"/>
    </sheetView>
  </sheetViews>
  <sheetFormatPr baseColWidth="10" defaultColWidth="9.21875" defaultRowHeight="13.15" x14ac:dyDescent="0.2"/>
  <cols>
    <col min="1" max="1" width="70.21875" style="4" customWidth="1"/>
    <col min="2" max="6" width="25.21875" style="4" customWidth="1"/>
    <col min="7" max="16384" width="9.21875" style="4"/>
  </cols>
  <sheetData>
    <row r="1" spans="1:6" ht="33.65" customHeight="1" x14ac:dyDescent="0.2">
      <c r="A1" s="162" t="s">
        <v>8</v>
      </c>
      <c r="B1" s="163"/>
      <c r="C1" s="163"/>
      <c r="D1" s="163"/>
      <c r="E1" s="163"/>
      <c r="F1" s="164"/>
    </row>
    <row r="2" spans="1:6" ht="33.65" customHeight="1" thickBot="1" x14ac:dyDescent="0.25">
      <c r="A2" s="165"/>
      <c r="B2" s="166"/>
      <c r="C2" s="166"/>
      <c r="D2" s="166"/>
      <c r="E2" s="166"/>
      <c r="F2" s="167"/>
    </row>
    <row r="4" spans="1:6" ht="14.4" x14ac:dyDescent="0.2">
      <c r="A4" s="2" t="s">
        <v>5</v>
      </c>
    </row>
    <row r="6" spans="1:6" ht="96.6" customHeight="1" x14ac:dyDescent="0.2">
      <c r="A6" s="41" t="s">
        <v>8</v>
      </c>
      <c r="B6" s="41" t="s">
        <v>129</v>
      </c>
      <c r="C6" s="41" t="s">
        <v>80</v>
      </c>
      <c r="D6" s="41" t="s">
        <v>130</v>
      </c>
      <c r="E6" s="41" t="s">
        <v>142</v>
      </c>
      <c r="F6" s="41" t="s">
        <v>143</v>
      </c>
    </row>
    <row r="7" spans="1:6" ht="14.4" x14ac:dyDescent="0.2">
      <c r="A7" s="6" t="s">
        <v>9</v>
      </c>
      <c r="B7" s="107"/>
      <c r="C7" s="107"/>
      <c r="D7" s="108"/>
      <c r="E7" s="108"/>
      <c r="F7" s="108"/>
    </row>
    <row r="8" spans="1:6" ht="14.4" x14ac:dyDescent="0.2">
      <c r="A8" s="7" t="s">
        <v>4</v>
      </c>
      <c r="B8" s="109"/>
      <c r="C8" s="109"/>
      <c r="D8" s="109"/>
      <c r="E8" s="110">
        <f>B8-C8</f>
        <v>0</v>
      </c>
      <c r="F8" s="110">
        <f>B8-D8</f>
        <v>0</v>
      </c>
    </row>
    <row r="9" spans="1:6" ht="14.4" x14ac:dyDescent="0.2">
      <c r="A9" s="8" t="s">
        <v>10</v>
      </c>
      <c r="B9" s="111"/>
      <c r="C9" s="111"/>
      <c r="D9" s="111"/>
      <c r="E9" s="112">
        <f t="shared" ref="E9:E10" si="0">B9-C9</f>
        <v>0</v>
      </c>
      <c r="F9" s="112">
        <f t="shared" ref="F9:F10" si="1">B9-D9</f>
        <v>0</v>
      </c>
    </row>
    <row r="10" spans="1:6" ht="14.4" x14ac:dyDescent="0.2">
      <c r="A10" s="8" t="s">
        <v>6</v>
      </c>
      <c r="B10" s="111"/>
      <c r="C10" s="111"/>
      <c r="D10" s="111"/>
      <c r="E10" s="112">
        <f t="shared" si="0"/>
        <v>0</v>
      </c>
      <c r="F10" s="112">
        <f t="shared" si="1"/>
        <v>0</v>
      </c>
    </row>
    <row r="11" spans="1:6" ht="14.4" x14ac:dyDescent="0.2">
      <c r="A11" s="157" t="s">
        <v>11</v>
      </c>
      <c r="B11" s="148">
        <f>B8+B9+B10</f>
        <v>0</v>
      </c>
      <c r="C11" s="148">
        <f>C8+C9+C10</f>
        <v>0</v>
      </c>
      <c r="D11" s="148">
        <f>D8+D9+D10</f>
        <v>0</v>
      </c>
      <c r="E11" s="149">
        <f>B11-C11</f>
        <v>0</v>
      </c>
      <c r="F11" s="149">
        <f>B11-D11</f>
        <v>0</v>
      </c>
    </row>
    <row r="12" spans="1:6" ht="14.4" x14ac:dyDescent="0.2">
      <c r="A12" s="9" t="s">
        <v>12</v>
      </c>
      <c r="B12" s="111"/>
      <c r="C12" s="111"/>
      <c r="D12" s="111"/>
      <c r="E12" s="110">
        <f t="shared" ref="E12:E13" si="2">B12-C12</f>
        <v>0</v>
      </c>
      <c r="F12" s="110">
        <f t="shared" ref="F12:F13" si="3">B12-D12</f>
        <v>0</v>
      </c>
    </row>
    <row r="13" spans="1:6" ht="14.4" x14ac:dyDescent="0.2">
      <c r="A13" s="9" t="s">
        <v>13</v>
      </c>
      <c r="B13" s="111"/>
      <c r="C13" s="111"/>
      <c r="D13" s="111"/>
      <c r="E13" s="112">
        <f t="shared" si="2"/>
        <v>0</v>
      </c>
      <c r="F13" s="112">
        <f t="shared" si="3"/>
        <v>0</v>
      </c>
    </row>
    <row r="14" spans="1:6" ht="14.4" x14ac:dyDescent="0.2">
      <c r="A14" s="158" t="s">
        <v>14</v>
      </c>
      <c r="B14" s="150">
        <f>B12+B13</f>
        <v>0</v>
      </c>
      <c r="C14" s="150">
        <f>C12+C13</f>
        <v>0</v>
      </c>
      <c r="D14" s="150">
        <f>D12+D13</f>
        <v>0</v>
      </c>
      <c r="E14" s="151">
        <f>B14-C14</f>
        <v>0</v>
      </c>
      <c r="F14" s="151">
        <f>B14-D14</f>
        <v>0</v>
      </c>
    </row>
    <row r="15" spans="1:6" ht="14.4" x14ac:dyDescent="0.2">
      <c r="A15" s="10" t="s">
        <v>15</v>
      </c>
      <c r="B15" s="109"/>
      <c r="C15" s="109"/>
      <c r="D15" s="109"/>
      <c r="E15" s="110">
        <f t="shared" ref="E15:E78" si="4">B15-C15</f>
        <v>0</v>
      </c>
      <c r="F15" s="110">
        <f t="shared" ref="F15:F78" si="5">B15-D15</f>
        <v>0</v>
      </c>
    </row>
    <row r="16" spans="1:6" ht="14.4" x14ac:dyDescent="0.2">
      <c r="A16" s="11" t="s">
        <v>16</v>
      </c>
      <c r="B16" s="113"/>
      <c r="C16" s="113"/>
      <c r="D16" s="113"/>
      <c r="E16" s="114">
        <f t="shared" si="4"/>
        <v>0</v>
      </c>
      <c r="F16" s="114">
        <f t="shared" si="5"/>
        <v>0</v>
      </c>
    </row>
    <row r="17" spans="1:6" ht="14.4" x14ac:dyDescent="0.2">
      <c r="A17" s="10"/>
      <c r="B17" s="109"/>
      <c r="C17" s="109"/>
      <c r="D17" s="109"/>
      <c r="E17" s="110"/>
      <c r="F17" s="110"/>
    </row>
    <row r="18" spans="1:6" ht="14.4" x14ac:dyDescent="0.2">
      <c r="A18" s="12" t="s">
        <v>17</v>
      </c>
      <c r="B18" s="111"/>
      <c r="C18" s="111"/>
      <c r="D18" s="111"/>
      <c r="E18" s="112">
        <f t="shared" si="4"/>
        <v>0</v>
      </c>
      <c r="F18" s="112">
        <f t="shared" si="5"/>
        <v>0</v>
      </c>
    </row>
    <row r="19" spans="1:6" ht="14.4" x14ac:dyDescent="0.2">
      <c r="A19" s="12" t="s">
        <v>18</v>
      </c>
      <c r="B19" s="111"/>
      <c r="C19" s="111"/>
      <c r="D19" s="111"/>
      <c r="E19" s="112">
        <f t="shared" si="4"/>
        <v>0</v>
      </c>
      <c r="F19" s="112">
        <f t="shared" si="5"/>
        <v>0</v>
      </c>
    </row>
    <row r="20" spans="1:6" ht="14.4" x14ac:dyDescent="0.2">
      <c r="A20" s="12" t="s">
        <v>19</v>
      </c>
      <c r="B20" s="111"/>
      <c r="C20" s="111"/>
      <c r="D20" s="111"/>
      <c r="E20" s="112">
        <f t="shared" si="4"/>
        <v>0</v>
      </c>
      <c r="F20" s="112">
        <f t="shared" si="5"/>
        <v>0</v>
      </c>
    </row>
    <row r="21" spans="1:6" ht="14.4" x14ac:dyDescent="0.2">
      <c r="A21" s="12" t="s">
        <v>20</v>
      </c>
      <c r="B21" s="111"/>
      <c r="C21" s="111"/>
      <c r="D21" s="111"/>
      <c r="E21" s="112">
        <f t="shared" si="4"/>
        <v>0</v>
      </c>
      <c r="F21" s="112">
        <f t="shared" si="5"/>
        <v>0</v>
      </c>
    </row>
    <row r="22" spans="1:6" ht="14.4" x14ac:dyDescent="0.2">
      <c r="A22" s="12" t="s">
        <v>139</v>
      </c>
      <c r="B22" s="111"/>
      <c r="C22" s="111"/>
      <c r="D22" s="111"/>
      <c r="E22" s="112">
        <f t="shared" si="4"/>
        <v>0</v>
      </c>
      <c r="F22" s="112">
        <f t="shared" si="5"/>
        <v>0</v>
      </c>
    </row>
    <row r="23" spans="1:6" ht="14.4" x14ac:dyDescent="0.2">
      <c r="A23" s="13" t="s">
        <v>21</v>
      </c>
      <c r="B23" s="111"/>
      <c r="C23" s="111"/>
      <c r="D23" s="111"/>
      <c r="E23" s="112">
        <f t="shared" si="4"/>
        <v>0</v>
      </c>
      <c r="F23" s="112">
        <f t="shared" si="5"/>
        <v>0</v>
      </c>
    </row>
    <row r="24" spans="1:6" ht="14.4" x14ac:dyDescent="0.2">
      <c r="A24" s="159" t="s">
        <v>22</v>
      </c>
      <c r="B24" s="148">
        <f>B18+B19+B20+B21+B23+B22</f>
        <v>0</v>
      </c>
      <c r="C24" s="148">
        <f t="shared" ref="C24:D24" si="6">C18+C19+C20+C21+C23+C22</f>
        <v>0</v>
      </c>
      <c r="D24" s="148">
        <f t="shared" si="6"/>
        <v>0</v>
      </c>
      <c r="E24" s="149">
        <f>B24-C24</f>
        <v>0</v>
      </c>
      <c r="F24" s="149">
        <f t="shared" si="5"/>
        <v>0</v>
      </c>
    </row>
    <row r="25" spans="1:6" ht="28.8" x14ac:dyDescent="0.2">
      <c r="A25" s="48" t="s">
        <v>146</v>
      </c>
      <c r="B25" s="109"/>
      <c r="C25" s="109"/>
      <c r="D25" s="109"/>
      <c r="E25" s="110">
        <f t="shared" si="4"/>
        <v>0</v>
      </c>
      <c r="F25" s="110">
        <f t="shared" si="5"/>
        <v>0</v>
      </c>
    </row>
    <row r="26" spans="1:6" ht="28.8" x14ac:dyDescent="0.2">
      <c r="A26" s="14" t="s">
        <v>147</v>
      </c>
      <c r="B26" s="111"/>
      <c r="C26" s="111"/>
      <c r="D26" s="111"/>
      <c r="E26" s="112">
        <f t="shared" si="4"/>
        <v>0</v>
      </c>
      <c r="F26" s="112">
        <f t="shared" si="5"/>
        <v>0</v>
      </c>
    </row>
    <row r="27" spans="1:6" ht="14.4" x14ac:dyDescent="0.2">
      <c r="A27" s="46" t="s">
        <v>140</v>
      </c>
      <c r="B27" s="111"/>
      <c r="C27" s="111"/>
      <c r="D27" s="111"/>
      <c r="E27" s="112">
        <f t="shared" si="4"/>
        <v>0</v>
      </c>
      <c r="F27" s="112">
        <f t="shared" si="5"/>
        <v>0</v>
      </c>
    </row>
    <row r="28" spans="1:6" ht="14.4" x14ac:dyDescent="0.2">
      <c r="A28" s="46"/>
      <c r="B28" s="111"/>
      <c r="C28" s="111"/>
      <c r="D28" s="111"/>
      <c r="E28" s="112"/>
      <c r="F28" s="112"/>
    </row>
    <row r="29" spans="1:6" ht="14.4" x14ac:dyDescent="0.2">
      <c r="A29" s="9" t="s">
        <v>23</v>
      </c>
      <c r="B29" s="111"/>
      <c r="C29" s="111"/>
      <c r="D29" s="111"/>
      <c r="E29" s="112">
        <f t="shared" si="4"/>
        <v>0</v>
      </c>
      <c r="F29" s="112">
        <f t="shared" si="5"/>
        <v>0</v>
      </c>
    </row>
    <row r="30" spans="1:6" ht="28.8" x14ac:dyDescent="0.2">
      <c r="A30" s="43" t="s">
        <v>24</v>
      </c>
      <c r="B30" s="111"/>
      <c r="C30" s="111"/>
      <c r="D30" s="111"/>
      <c r="E30" s="112">
        <f t="shared" si="4"/>
        <v>0</v>
      </c>
      <c r="F30" s="112">
        <f t="shared" si="5"/>
        <v>0</v>
      </c>
    </row>
    <row r="31" spans="1:6" ht="28.8" x14ac:dyDescent="0.2">
      <c r="A31" s="43" t="s">
        <v>131</v>
      </c>
      <c r="B31" s="115"/>
      <c r="C31" s="115"/>
      <c r="D31" s="115"/>
      <c r="E31" s="112">
        <f t="shared" si="4"/>
        <v>0</v>
      </c>
      <c r="F31" s="112">
        <f t="shared" si="5"/>
        <v>0</v>
      </c>
    </row>
    <row r="32" spans="1:6" ht="14.4" x14ac:dyDescent="0.2">
      <c r="A32" s="9"/>
      <c r="B32" s="111"/>
      <c r="C32" s="111"/>
      <c r="D32" s="111"/>
      <c r="E32" s="112"/>
      <c r="F32" s="112"/>
    </row>
    <row r="33" spans="1:6" ht="14.4" x14ac:dyDescent="0.2">
      <c r="A33" s="9" t="s">
        <v>25</v>
      </c>
      <c r="B33" s="111"/>
      <c r="C33" s="111"/>
      <c r="D33" s="111"/>
      <c r="E33" s="112">
        <f t="shared" si="4"/>
        <v>0</v>
      </c>
      <c r="F33" s="112">
        <f t="shared" si="5"/>
        <v>0</v>
      </c>
    </row>
    <row r="34" spans="1:6" ht="14.4" x14ac:dyDescent="0.2">
      <c r="A34" s="11" t="s">
        <v>26</v>
      </c>
      <c r="B34" s="113"/>
      <c r="C34" s="113"/>
      <c r="D34" s="113"/>
      <c r="E34" s="114">
        <f t="shared" si="4"/>
        <v>0</v>
      </c>
      <c r="F34" s="114">
        <f t="shared" si="5"/>
        <v>0</v>
      </c>
    </row>
    <row r="35" spans="1:6" s="5" customFormat="1" ht="14.4" x14ac:dyDescent="0.2">
      <c r="A35" s="22" t="s">
        <v>27</v>
      </c>
      <c r="B35" s="116">
        <f>B11+B14+B24+B25+B26+B29+B30+B31+B33+B34+B27+B15+B16</f>
        <v>0</v>
      </c>
      <c r="C35" s="116">
        <f t="shared" ref="C35:D35" si="7">C11+C14+C24+C25+C26+C29+C30+C31+C33+C34+C27+C15+C16</f>
        <v>0</v>
      </c>
      <c r="D35" s="116">
        <f t="shared" si="7"/>
        <v>0</v>
      </c>
      <c r="E35" s="117">
        <f t="shared" si="4"/>
        <v>0</v>
      </c>
      <c r="F35" s="117">
        <f t="shared" si="5"/>
        <v>0</v>
      </c>
    </row>
    <row r="36" spans="1:6" ht="14.4" x14ac:dyDescent="0.2">
      <c r="A36" s="49" t="s">
        <v>28</v>
      </c>
      <c r="B36" s="118"/>
      <c r="C36" s="118"/>
      <c r="D36" s="118"/>
      <c r="E36" s="119"/>
      <c r="F36" s="119"/>
    </row>
    <row r="37" spans="1:6" ht="14.4" x14ac:dyDescent="0.2">
      <c r="A37" s="11" t="s">
        <v>29</v>
      </c>
      <c r="B37" s="113"/>
      <c r="C37" s="113"/>
      <c r="D37" s="113"/>
      <c r="E37" s="114">
        <f>B37-C37</f>
        <v>0</v>
      </c>
      <c r="F37" s="114">
        <f>B37-D37</f>
        <v>0</v>
      </c>
    </row>
    <row r="38" spans="1:6" ht="14.4" x14ac:dyDescent="0.2">
      <c r="A38" s="10"/>
      <c r="B38" s="109"/>
      <c r="C38" s="109"/>
      <c r="D38" s="109"/>
      <c r="E38" s="110"/>
      <c r="F38" s="110"/>
    </row>
    <row r="39" spans="1:6" ht="14.4" x14ac:dyDescent="0.2">
      <c r="A39" s="9" t="s">
        <v>30</v>
      </c>
      <c r="B39" s="120"/>
      <c r="C39" s="120"/>
      <c r="D39" s="111"/>
      <c r="E39" s="112">
        <f t="shared" si="4"/>
        <v>0</v>
      </c>
      <c r="F39" s="112">
        <f t="shared" si="5"/>
        <v>0</v>
      </c>
    </row>
    <row r="40" spans="1:6" ht="14.4" x14ac:dyDescent="0.2">
      <c r="A40" s="9" t="s">
        <v>31</v>
      </c>
      <c r="B40" s="111"/>
      <c r="C40" s="111"/>
      <c r="D40" s="111"/>
      <c r="E40" s="112">
        <f t="shared" si="4"/>
        <v>0</v>
      </c>
      <c r="F40" s="112">
        <f t="shared" si="5"/>
        <v>0</v>
      </c>
    </row>
    <row r="41" spans="1:6" ht="14.4" x14ac:dyDescent="0.2">
      <c r="A41" s="9" t="s">
        <v>32</v>
      </c>
      <c r="B41" s="111"/>
      <c r="C41" s="111"/>
      <c r="D41" s="111"/>
      <c r="E41" s="112">
        <f t="shared" si="4"/>
        <v>0</v>
      </c>
      <c r="F41" s="112">
        <f t="shared" si="5"/>
        <v>0</v>
      </c>
    </row>
    <row r="42" spans="1:6" ht="14.4" x14ac:dyDescent="0.2">
      <c r="A42" s="9" t="s">
        <v>33</v>
      </c>
      <c r="B42" s="111"/>
      <c r="C42" s="111"/>
      <c r="D42" s="111"/>
      <c r="E42" s="112">
        <f t="shared" si="4"/>
        <v>0</v>
      </c>
      <c r="F42" s="112">
        <f t="shared" si="5"/>
        <v>0</v>
      </c>
    </row>
    <row r="43" spans="1:6" ht="28.8" x14ac:dyDescent="0.2">
      <c r="A43" s="156" t="s">
        <v>34</v>
      </c>
      <c r="B43" s="148">
        <f>+B39+B40+B41+B42</f>
        <v>0</v>
      </c>
      <c r="C43" s="148">
        <f>+C39+C40+C41+C42</f>
        <v>0</v>
      </c>
      <c r="D43" s="148">
        <f>+D39+D40+D41+D42</f>
        <v>0</v>
      </c>
      <c r="E43" s="149">
        <f t="shared" si="4"/>
        <v>0</v>
      </c>
      <c r="F43" s="149">
        <f t="shared" si="5"/>
        <v>0</v>
      </c>
    </row>
    <row r="44" spans="1:6" ht="14.4" x14ac:dyDescent="0.2">
      <c r="A44" s="50" t="s">
        <v>35</v>
      </c>
      <c r="B44" s="109"/>
      <c r="C44" s="109"/>
      <c r="D44" s="109"/>
      <c r="E44" s="110">
        <f t="shared" si="4"/>
        <v>0</v>
      </c>
      <c r="F44" s="110">
        <f t="shared" si="5"/>
        <v>0</v>
      </c>
    </row>
    <row r="45" spans="1:6" ht="28.8" x14ac:dyDescent="0.2">
      <c r="A45" s="43" t="s">
        <v>36</v>
      </c>
      <c r="B45" s="111"/>
      <c r="C45" s="111"/>
      <c r="D45" s="111"/>
      <c r="E45" s="112">
        <f t="shared" si="4"/>
        <v>0</v>
      </c>
      <c r="F45" s="112">
        <f t="shared" si="5"/>
        <v>0</v>
      </c>
    </row>
    <row r="46" spans="1:6" ht="28.8" x14ac:dyDescent="0.2">
      <c r="A46" s="43" t="s">
        <v>132</v>
      </c>
      <c r="B46" s="111"/>
      <c r="C46" s="111"/>
      <c r="D46" s="111"/>
      <c r="E46" s="112">
        <f t="shared" si="4"/>
        <v>0</v>
      </c>
      <c r="F46" s="112">
        <f t="shared" si="5"/>
        <v>0</v>
      </c>
    </row>
    <row r="47" spans="1:6" ht="14.4" x14ac:dyDescent="0.2">
      <c r="A47" s="9" t="s">
        <v>37</v>
      </c>
      <c r="B47" s="111"/>
      <c r="C47" s="111"/>
      <c r="D47" s="111"/>
      <c r="E47" s="112">
        <f t="shared" si="4"/>
        <v>0</v>
      </c>
      <c r="F47" s="112">
        <f t="shared" si="5"/>
        <v>0</v>
      </c>
    </row>
    <row r="48" spans="1:6" ht="14.4" x14ac:dyDescent="0.2">
      <c r="A48" s="156" t="s">
        <v>38</v>
      </c>
      <c r="B48" s="152">
        <f>B44+B45+B46+B47</f>
        <v>0</v>
      </c>
      <c r="C48" s="152">
        <f>C44+C45+C46+C47</f>
        <v>0</v>
      </c>
      <c r="D48" s="152">
        <f>D44+D45+D46+D47</f>
        <v>0</v>
      </c>
      <c r="E48" s="153">
        <f>B48-C48</f>
        <v>0</v>
      </c>
      <c r="F48" s="153">
        <f t="shared" si="5"/>
        <v>0</v>
      </c>
    </row>
    <row r="49" spans="1:6" ht="14.4" x14ac:dyDescent="0.2">
      <c r="A49" s="15" t="s">
        <v>39</v>
      </c>
      <c r="B49" s="121"/>
      <c r="C49" s="121"/>
      <c r="D49" s="121"/>
      <c r="E49" s="122">
        <f>B49-C49</f>
        <v>0</v>
      </c>
      <c r="F49" s="122">
        <f>B49-D49</f>
        <v>0</v>
      </c>
    </row>
    <row r="50" spans="1:6" ht="14.4" x14ac:dyDescent="0.2">
      <c r="A50" s="10"/>
      <c r="B50" s="109"/>
      <c r="C50" s="109"/>
      <c r="D50" s="109"/>
      <c r="E50" s="110"/>
      <c r="F50" s="110"/>
    </row>
    <row r="51" spans="1:6" ht="14.4" x14ac:dyDescent="0.2">
      <c r="A51" s="44" t="s">
        <v>40</v>
      </c>
      <c r="B51" s="111"/>
      <c r="C51" s="111"/>
      <c r="D51" s="111"/>
      <c r="E51" s="112">
        <f t="shared" si="4"/>
        <v>0</v>
      </c>
      <c r="F51" s="112">
        <f t="shared" si="5"/>
        <v>0</v>
      </c>
    </row>
    <row r="52" spans="1:6" ht="14.4" x14ac:dyDescent="0.2">
      <c r="A52" s="9" t="s">
        <v>41</v>
      </c>
      <c r="B52" s="111"/>
      <c r="C52" s="111"/>
      <c r="D52" s="111"/>
      <c r="E52" s="112">
        <f t="shared" si="4"/>
        <v>0</v>
      </c>
      <c r="F52" s="112">
        <f t="shared" si="5"/>
        <v>0</v>
      </c>
    </row>
    <row r="53" spans="1:6" ht="14.4" x14ac:dyDescent="0.2">
      <c r="A53" s="9" t="s">
        <v>42</v>
      </c>
      <c r="B53" s="111"/>
      <c r="C53" s="111"/>
      <c r="D53" s="111"/>
      <c r="E53" s="112">
        <f t="shared" si="4"/>
        <v>0</v>
      </c>
      <c r="F53" s="112">
        <f t="shared" si="5"/>
        <v>0</v>
      </c>
    </row>
    <row r="54" spans="1:6" ht="14.4" x14ac:dyDescent="0.2">
      <c r="A54" s="160" t="s">
        <v>43</v>
      </c>
      <c r="B54" s="148">
        <f>+B51+B52+B53</f>
        <v>0</v>
      </c>
      <c r="C54" s="148">
        <f>+C51+C52+C53</f>
        <v>0</v>
      </c>
      <c r="D54" s="148">
        <f>+D51+D52+D53</f>
        <v>0</v>
      </c>
      <c r="E54" s="149">
        <f t="shared" si="4"/>
        <v>0</v>
      </c>
      <c r="F54" s="149">
        <f t="shared" si="5"/>
        <v>0</v>
      </c>
    </row>
    <row r="55" spans="1:6" ht="14.4" x14ac:dyDescent="0.2">
      <c r="A55" s="51" t="s">
        <v>133</v>
      </c>
      <c r="B55" s="109"/>
      <c r="C55" s="109"/>
      <c r="D55" s="109"/>
      <c r="E55" s="110">
        <f t="shared" si="4"/>
        <v>0</v>
      </c>
      <c r="F55" s="110">
        <f t="shared" si="5"/>
        <v>0</v>
      </c>
    </row>
    <row r="56" spans="1:6" ht="14.4" x14ac:dyDescent="0.2">
      <c r="A56" s="52" t="s">
        <v>134</v>
      </c>
      <c r="B56" s="111"/>
      <c r="C56" s="111"/>
      <c r="D56" s="111"/>
      <c r="E56" s="112">
        <f t="shared" si="4"/>
        <v>0</v>
      </c>
      <c r="F56" s="112">
        <f t="shared" si="5"/>
        <v>0</v>
      </c>
    </row>
    <row r="57" spans="1:6" ht="14.4" x14ac:dyDescent="0.2">
      <c r="A57" s="52" t="s">
        <v>135</v>
      </c>
      <c r="B57" s="111"/>
      <c r="C57" s="111"/>
      <c r="D57" s="111"/>
      <c r="E57" s="112">
        <f t="shared" si="4"/>
        <v>0</v>
      </c>
      <c r="F57" s="112">
        <f t="shared" si="5"/>
        <v>0</v>
      </c>
    </row>
    <row r="58" spans="1:6" ht="14.4" x14ac:dyDescent="0.2">
      <c r="A58" s="161" t="s">
        <v>136</v>
      </c>
      <c r="B58" s="148">
        <f>+B55+B56+B57</f>
        <v>0</v>
      </c>
      <c r="C58" s="148">
        <f>+C55+C56+C57</f>
        <v>0</v>
      </c>
      <c r="D58" s="148">
        <f>+D55+D56+D57</f>
        <v>0</v>
      </c>
      <c r="E58" s="149">
        <f t="shared" si="4"/>
        <v>0</v>
      </c>
      <c r="F58" s="149">
        <f t="shared" si="5"/>
        <v>0</v>
      </c>
    </row>
    <row r="59" spans="1:6" ht="28.8" x14ac:dyDescent="0.2">
      <c r="A59" s="48" t="s">
        <v>148</v>
      </c>
      <c r="B59" s="109"/>
      <c r="C59" s="109"/>
      <c r="D59" s="109"/>
      <c r="E59" s="110">
        <f t="shared" si="4"/>
        <v>0</v>
      </c>
      <c r="F59" s="110">
        <f t="shared" si="5"/>
        <v>0</v>
      </c>
    </row>
    <row r="60" spans="1:6" ht="28.8" x14ac:dyDescent="0.2">
      <c r="A60" s="14" t="s">
        <v>149</v>
      </c>
      <c r="B60" s="111"/>
      <c r="C60" s="111"/>
      <c r="D60" s="111"/>
      <c r="E60" s="112">
        <f t="shared" si="4"/>
        <v>0</v>
      </c>
      <c r="F60" s="112">
        <f t="shared" si="5"/>
        <v>0</v>
      </c>
    </row>
    <row r="61" spans="1:6" ht="14.4" x14ac:dyDescent="0.2">
      <c r="A61" s="14" t="s">
        <v>44</v>
      </c>
      <c r="B61" s="111"/>
      <c r="C61" s="111"/>
      <c r="D61" s="111"/>
      <c r="E61" s="112">
        <f t="shared" si="4"/>
        <v>0</v>
      </c>
      <c r="F61" s="112">
        <f t="shared" si="5"/>
        <v>0</v>
      </c>
    </row>
    <row r="62" spans="1:6" ht="14.4" x14ac:dyDescent="0.2">
      <c r="A62" s="14"/>
      <c r="B62" s="111"/>
      <c r="C62" s="111"/>
      <c r="D62" s="111"/>
      <c r="E62" s="112"/>
      <c r="F62" s="112"/>
    </row>
    <row r="63" spans="1:6" ht="14.4" x14ac:dyDescent="0.2">
      <c r="A63" s="9" t="s">
        <v>137</v>
      </c>
      <c r="B63" s="111"/>
      <c r="C63" s="111"/>
      <c r="D63" s="111"/>
      <c r="E63" s="112">
        <f t="shared" si="4"/>
        <v>0</v>
      </c>
      <c r="F63" s="112">
        <f t="shared" si="5"/>
        <v>0</v>
      </c>
    </row>
    <row r="64" spans="1:6" ht="14.4" x14ac:dyDescent="0.2">
      <c r="A64" s="11" t="s">
        <v>45</v>
      </c>
      <c r="B64" s="113"/>
      <c r="C64" s="113"/>
      <c r="D64" s="113"/>
      <c r="E64" s="114">
        <f t="shared" si="4"/>
        <v>0</v>
      </c>
      <c r="F64" s="114">
        <f t="shared" si="5"/>
        <v>0</v>
      </c>
    </row>
    <row r="65" spans="1:6" s="5" customFormat="1" ht="14.4" x14ac:dyDescent="0.2">
      <c r="A65" s="22" t="s">
        <v>46</v>
      </c>
      <c r="B65" s="116">
        <f>+B37+B43+B48+B49+B54+B58+B59+B60+B61+B63+B64</f>
        <v>0</v>
      </c>
      <c r="C65" s="116">
        <f t="shared" ref="C65:D65" si="8">+C37+C43+C48+C49+C54+C58+C59+C60+C61+C63+C64</f>
        <v>0</v>
      </c>
      <c r="D65" s="116">
        <f t="shared" si="8"/>
        <v>0</v>
      </c>
      <c r="E65" s="117">
        <f>B65-C65</f>
        <v>0</v>
      </c>
      <c r="F65" s="117">
        <f>B65-D65</f>
        <v>0</v>
      </c>
    </row>
    <row r="66" spans="1:6" s="5" customFormat="1" ht="14.4" x14ac:dyDescent="0.2">
      <c r="A66" s="53" t="s">
        <v>47</v>
      </c>
      <c r="B66" s="134">
        <f>B35-B65</f>
        <v>0</v>
      </c>
      <c r="C66" s="134">
        <f t="shared" ref="C66:D66" si="9">C35-C65</f>
        <v>0</v>
      </c>
      <c r="D66" s="134">
        <f t="shared" si="9"/>
        <v>0</v>
      </c>
      <c r="E66" s="135">
        <f>B66-C66</f>
        <v>0</v>
      </c>
      <c r="F66" s="135">
        <f t="shared" si="5"/>
        <v>0</v>
      </c>
    </row>
    <row r="67" spans="1:6" s="5" customFormat="1" ht="23.35" customHeight="1" x14ac:dyDescent="0.2">
      <c r="A67" s="54"/>
      <c r="B67" s="123"/>
      <c r="C67" s="123"/>
      <c r="D67" s="123"/>
      <c r="E67" s="122"/>
      <c r="F67" s="122"/>
    </row>
    <row r="68" spans="1:6" ht="14.4" x14ac:dyDescent="0.2">
      <c r="A68" s="49" t="s">
        <v>48</v>
      </c>
      <c r="B68" s="124"/>
      <c r="C68" s="124"/>
      <c r="D68" s="124"/>
      <c r="E68" s="125"/>
      <c r="F68" s="125"/>
    </row>
    <row r="69" spans="1:6" ht="14.4" x14ac:dyDescent="0.2">
      <c r="A69" s="16" t="s">
        <v>49</v>
      </c>
      <c r="B69" s="126"/>
      <c r="C69" s="126"/>
      <c r="D69" s="126"/>
      <c r="E69" s="127"/>
      <c r="F69" s="127"/>
    </row>
    <row r="70" spans="1:6" ht="14.4" x14ac:dyDescent="0.2">
      <c r="A70" s="16" t="s">
        <v>50</v>
      </c>
      <c r="B70" s="126"/>
      <c r="C70" s="126"/>
      <c r="D70" s="126"/>
      <c r="E70" s="127"/>
      <c r="F70" s="127"/>
    </row>
    <row r="71" spans="1:6" ht="14.4" x14ac:dyDescent="0.2">
      <c r="A71" s="49" t="s">
        <v>51</v>
      </c>
      <c r="B71" s="124"/>
      <c r="C71" s="124"/>
      <c r="D71" s="124"/>
      <c r="E71" s="125"/>
      <c r="F71" s="125"/>
    </row>
    <row r="72" spans="1:6" ht="14.4" x14ac:dyDescent="0.2">
      <c r="A72" s="10" t="s">
        <v>52</v>
      </c>
      <c r="B72" s="128"/>
      <c r="C72" s="128"/>
      <c r="D72" s="128"/>
      <c r="E72" s="110">
        <f t="shared" si="4"/>
        <v>0</v>
      </c>
      <c r="F72" s="110">
        <f t="shared" si="5"/>
        <v>0</v>
      </c>
    </row>
    <row r="73" spans="1:6" ht="14.4" x14ac:dyDescent="0.2">
      <c r="A73" s="9" t="s">
        <v>53</v>
      </c>
      <c r="B73" s="115"/>
      <c r="C73" s="115"/>
      <c r="D73" s="115"/>
      <c r="E73" s="112">
        <f t="shared" si="4"/>
        <v>0</v>
      </c>
      <c r="F73" s="112">
        <f t="shared" si="5"/>
        <v>0</v>
      </c>
    </row>
    <row r="74" spans="1:6" ht="14.4" x14ac:dyDescent="0.2">
      <c r="A74" s="9" t="s">
        <v>54</v>
      </c>
      <c r="B74" s="115"/>
      <c r="C74" s="115"/>
      <c r="D74" s="115"/>
      <c r="E74" s="112">
        <f t="shared" si="4"/>
        <v>0</v>
      </c>
      <c r="F74" s="112">
        <f t="shared" si="5"/>
        <v>0</v>
      </c>
    </row>
    <row r="75" spans="1:6" ht="14.4" x14ac:dyDescent="0.2">
      <c r="A75" s="14" t="s">
        <v>55</v>
      </c>
      <c r="B75" s="115"/>
      <c r="C75" s="115"/>
      <c r="D75" s="115"/>
      <c r="E75" s="112">
        <f t="shared" si="4"/>
        <v>0</v>
      </c>
      <c r="F75" s="112">
        <f t="shared" si="5"/>
        <v>0</v>
      </c>
    </row>
    <row r="76" spans="1:6" ht="14.4" x14ac:dyDescent="0.2">
      <c r="A76" s="14" t="s">
        <v>56</v>
      </c>
      <c r="B76" s="115"/>
      <c r="C76" s="115"/>
      <c r="D76" s="115"/>
      <c r="E76" s="112">
        <f t="shared" si="4"/>
        <v>0</v>
      </c>
      <c r="F76" s="112">
        <f t="shared" si="5"/>
        <v>0</v>
      </c>
    </row>
    <row r="77" spans="1:6" ht="28.8" x14ac:dyDescent="0.2">
      <c r="A77" s="11" t="s">
        <v>57</v>
      </c>
      <c r="B77" s="129"/>
      <c r="C77" s="129"/>
      <c r="D77" s="129"/>
      <c r="E77" s="114">
        <f t="shared" si="4"/>
        <v>0</v>
      </c>
      <c r="F77" s="114">
        <f t="shared" si="5"/>
        <v>0</v>
      </c>
    </row>
    <row r="78" spans="1:6" s="18" customFormat="1" ht="14.4" x14ac:dyDescent="0.2">
      <c r="A78" s="22" t="s">
        <v>58</v>
      </c>
      <c r="B78" s="116">
        <f>B72+B73+B74+B75+B76+B77</f>
        <v>0</v>
      </c>
      <c r="C78" s="116">
        <f>C72+C73+C74+C75+C76+C77</f>
        <v>0</v>
      </c>
      <c r="D78" s="116">
        <f>D72+D73+D74+D75+D76+D77</f>
        <v>0</v>
      </c>
      <c r="E78" s="117">
        <f t="shared" si="4"/>
        <v>0</v>
      </c>
      <c r="F78" s="117">
        <f t="shared" si="5"/>
        <v>0</v>
      </c>
    </row>
    <row r="79" spans="1:6" ht="14.4" x14ac:dyDescent="0.2">
      <c r="A79" s="49" t="s">
        <v>59</v>
      </c>
      <c r="B79" s="124"/>
      <c r="C79" s="124"/>
      <c r="D79" s="124"/>
      <c r="E79" s="125"/>
      <c r="F79" s="125"/>
    </row>
    <row r="80" spans="1:6" ht="14.4" x14ac:dyDescent="0.2">
      <c r="A80" s="19" t="s">
        <v>60</v>
      </c>
      <c r="B80" s="128"/>
      <c r="C80" s="128"/>
      <c r="D80" s="128"/>
      <c r="E80" s="110">
        <f t="shared" ref="E80:E106" si="10">B80-C80</f>
        <v>0</v>
      </c>
      <c r="F80" s="110">
        <f t="shared" ref="F80:F106" si="11">B80-D80</f>
        <v>0</v>
      </c>
    </row>
    <row r="81" spans="1:6" ht="14.4" x14ac:dyDescent="0.2">
      <c r="A81" s="8" t="s">
        <v>61</v>
      </c>
      <c r="B81" s="115"/>
      <c r="C81" s="115"/>
      <c r="D81" s="115"/>
      <c r="E81" s="112">
        <f t="shared" si="10"/>
        <v>0</v>
      </c>
      <c r="F81" s="112">
        <f t="shared" si="11"/>
        <v>0</v>
      </c>
    </row>
    <row r="82" spans="1:6" ht="14.4" x14ac:dyDescent="0.2">
      <c r="A82" s="20" t="s">
        <v>62</v>
      </c>
      <c r="B82" s="115"/>
      <c r="C82" s="115"/>
      <c r="D82" s="115"/>
      <c r="E82" s="112">
        <f t="shared" si="10"/>
        <v>0</v>
      </c>
      <c r="F82" s="112">
        <f t="shared" si="11"/>
        <v>0</v>
      </c>
    </row>
    <row r="83" spans="1:6" ht="28.8" x14ac:dyDescent="0.2">
      <c r="A83" s="21" t="s">
        <v>63</v>
      </c>
      <c r="B83" s="129"/>
      <c r="C83" s="129"/>
      <c r="D83" s="129"/>
      <c r="E83" s="114">
        <f t="shared" si="10"/>
        <v>0</v>
      </c>
      <c r="F83" s="114">
        <f t="shared" si="11"/>
        <v>0</v>
      </c>
    </row>
    <row r="84" spans="1:6" s="5" customFormat="1" ht="14.4" x14ac:dyDescent="0.2">
      <c r="A84" s="22" t="s">
        <v>64</v>
      </c>
      <c r="B84" s="116">
        <f>B80+B81+B82+B83</f>
        <v>0</v>
      </c>
      <c r="C84" s="116">
        <f>C80+C81+C82+C83</f>
        <v>0</v>
      </c>
      <c r="D84" s="116">
        <f>D80+D81+D82+D83</f>
        <v>0</v>
      </c>
      <c r="E84" s="117">
        <f t="shared" si="10"/>
        <v>0</v>
      </c>
      <c r="F84" s="117">
        <f t="shared" si="11"/>
        <v>0</v>
      </c>
    </row>
    <row r="85" spans="1:6" s="5" customFormat="1" ht="14.4" x14ac:dyDescent="0.2">
      <c r="A85" s="22" t="s">
        <v>65</v>
      </c>
      <c r="B85" s="116">
        <f>B78-B84</f>
        <v>0</v>
      </c>
      <c r="C85" s="116">
        <f>C78-C84</f>
        <v>0</v>
      </c>
      <c r="D85" s="116">
        <f>D78-D84</f>
        <v>0</v>
      </c>
      <c r="E85" s="117">
        <f t="shared" si="10"/>
        <v>0</v>
      </c>
      <c r="F85" s="117">
        <f t="shared" si="11"/>
        <v>0</v>
      </c>
    </row>
    <row r="86" spans="1:6" s="5" customFormat="1" ht="21" customHeight="1" x14ac:dyDescent="0.2">
      <c r="A86" s="42"/>
      <c r="B86" s="130"/>
      <c r="C86" s="130"/>
      <c r="D86" s="130"/>
      <c r="E86" s="112"/>
      <c r="F86" s="112"/>
    </row>
    <row r="87" spans="1:6" s="5" customFormat="1" ht="14.4" x14ac:dyDescent="0.2">
      <c r="A87" s="22" t="s">
        <v>66</v>
      </c>
      <c r="B87" s="116">
        <f>B35-B65+B69-B70+B78-B84</f>
        <v>0</v>
      </c>
      <c r="C87" s="116">
        <f>C35-C65+C69-C70+C78-C84</f>
        <v>0</v>
      </c>
      <c r="D87" s="116">
        <f>D35-D65+D69-D70+D78-D84</f>
        <v>0</v>
      </c>
      <c r="E87" s="117">
        <f t="shared" si="10"/>
        <v>0</v>
      </c>
      <c r="F87" s="117">
        <f t="shared" si="11"/>
        <v>0</v>
      </c>
    </row>
    <row r="88" spans="1:6" s="5" customFormat="1" ht="29.3" customHeight="1" x14ac:dyDescent="0.2">
      <c r="A88" s="42"/>
      <c r="B88" s="130"/>
      <c r="C88" s="130"/>
      <c r="D88" s="130"/>
      <c r="E88" s="112"/>
      <c r="F88" s="112"/>
    </row>
    <row r="89" spans="1:6" ht="14.4" x14ac:dyDescent="0.2">
      <c r="A89" s="6" t="s">
        <v>145</v>
      </c>
      <c r="B89" s="131"/>
      <c r="C89" s="131"/>
      <c r="D89" s="131"/>
      <c r="E89" s="132"/>
      <c r="F89" s="133"/>
    </row>
    <row r="90" spans="1:6" ht="14.4" x14ac:dyDescent="0.2">
      <c r="A90" s="14" t="s">
        <v>67</v>
      </c>
      <c r="B90" s="115"/>
      <c r="C90" s="115"/>
      <c r="D90" s="115"/>
      <c r="E90" s="112">
        <f t="shared" si="10"/>
        <v>0</v>
      </c>
      <c r="F90" s="112">
        <f t="shared" si="11"/>
        <v>0</v>
      </c>
    </row>
    <row r="91" spans="1:6" ht="14.4" x14ac:dyDescent="0.2">
      <c r="A91" s="14" t="s">
        <v>68</v>
      </c>
      <c r="B91" s="115"/>
      <c r="C91" s="115"/>
      <c r="D91" s="115"/>
      <c r="E91" s="112">
        <f t="shared" si="10"/>
        <v>0</v>
      </c>
      <c r="F91" s="112">
        <f t="shared" si="11"/>
        <v>0</v>
      </c>
    </row>
    <row r="92" spans="1:6" ht="14.4" x14ac:dyDescent="0.2">
      <c r="A92" s="9" t="s">
        <v>69</v>
      </c>
      <c r="B92" s="129"/>
      <c r="C92" s="129"/>
      <c r="D92" s="129"/>
      <c r="E92" s="112">
        <f t="shared" si="10"/>
        <v>0</v>
      </c>
      <c r="F92" s="112">
        <f t="shared" si="11"/>
        <v>0</v>
      </c>
    </row>
    <row r="93" spans="1:6" ht="14.4" x14ac:dyDescent="0.2">
      <c r="A93" s="16" t="s">
        <v>70</v>
      </c>
      <c r="B93" s="116">
        <f>B90+B91+B92</f>
        <v>0</v>
      </c>
      <c r="C93" s="116">
        <f>C90+C91+C92</f>
        <v>0</v>
      </c>
      <c r="D93" s="116">
        <f>D90+D91+D92</f>
        <v>0</v>
      </c>
      <c r="E93" s="117">
        <f t="shared" si="10"/>
        <v>0</v>
      </c>
      <c r="F93" s="117">
        <f t="shared" si="11"/>
        <v>0</v>
      </c>
    </row>
    <row r="94" spans="1:6" ht="14.4" x14ac:dyDescent="0.2">
      <c r="A94" s="6" t="s">
        <v>71</v>
      </c>
      <c r="B94" s="131"/>
      <c r="C94" s="131"/>
      <c r="D94" s="131"/>
      <c r="E94" s="132"/>
      <c r="F94" s="133"/>
    </row>
    <row r="95" spans="1:6" ht="14.4" x14ac:dyDescent="0.2">
      <c r="A95" s="19" t="s">
        <v>72</v>
      </c>
      <c r="B95" s="128"/>
      <c r="C95" s="128"/>
      <c r="D95" s="128"/>
      <c r="E95" s="110">
        <f t="shared" si="10"/>
        <v>0</v>
      </c>
      <c r="F95" s="110">
        <f t="shared" si="11"/>
        <v>0</v>
      </c>
    </row>
    <row r="96" spans="1:6" ht="23.2" customHeight="1" x14ac:dyDescent="0.2">
      <c r="A96" s="23" t="s">
        <v>73</v>
      </c>
      <c r="B96" s="115"/>
      <c r="C96" s="115"/>
      <c r="D96" s="115"/>
      <c r="E96" s="112">
        <f t="shared" si="10"/>
        <v>0</v>
      </c>
      <c r="F96" s="112">
        <f t="shared" si="11"/>
        <v>0</v>
      </c>
    </row>
    <row r="97" spans="1:6" ht="14.4" x14ac:dyDescent="0.2">
      <c r="A97" s="24" t="s">
        <v>74</v>
      </c>
      <c r="B97" s="129"/>
      <c r="C97" s="129"/>
      <c r="D97" s="129"/>
      <c r="E97" s="114">
        <f t="shared" si="10"/>
        <v>0</v>
      </c>
      <c r="F97" s="114">
        <f t="shared" si="11"/>
        <v>0</v>
      </c>
    </row>
    <row r="98" spans="1:6" ht="14.4" x14ac:dyDescent="0.2">
      <c r="A98" s="53" t="s">
        <v>75</v>
      </c>
      <c r="B98" s="134">
        <f>B95+B96+B97</f>
        <v>0</v>
      </c>
      <c r="C98" s="134">
        <f>C95+C96+C97</f>
        <v>0</v>
      </c>
      <c r="D98" s="134">
        <f>D95+D96+D97</f>
        <v>0</v>
      </c>
      <c r="E98" s="135">
        <f t="shared" si="10"/>
        <v>0</v>
      </c>
      <c r="F98" s="135">
        <f t="shared" si="11"/>
        <v>0</v>
      </c>
    </row>
    <row r="99" spans="1:6" s="5" customFormat="1" ht="14.4" x14ac:dyDescent="0.2">
      <c r="A99" s="22" t="s">
        <v>76</v>
      </c>
      <c r="B99" s="116">
        <f>B89-B94</f>
        <v>0</v>
      </c>
      <c r="C99" s="116">
        <f>C89-C94</f>
        <v>0</v>
      </c>
      <c r="D99" s="116">
        <f>D89-D94</f>
        <v>0</v>
      </c>
      <c r="E99" s="117">
        <f t="shared" si="10"/>
        <v>0</v>
      </c>
      <c r="F99" s="117">
        <f t="shared" si="11"/>
        <v>0</v>
      </c>
    </row>
    <row r="100" spans="1:6" s="5" customFormat="1" ht="24.75" customHeight="1" x14ac:dyDescent="0.2">
      <c r="A100" s="55"/>
      <c r="B100" s="136"/>
      <c r="C100" s="136"/>
      <c r="D100" s="136"/>
      <c r="E100" s="137"/>
      <c r="F100" s="138"/>
    </row>
    <row r="101" spans="1:6" ht="14.4" x14ac:dyDescent="0.2">
      <c r="A101" s="21" t="s">
        <v>77</v>
      </c>
      <c r="B101" s="129"/>
      <c r="C101" s="129"/>
      <c r="D101" s="129"/>
      <c r="E101" s="114">
        <f t="shared" si="10"/>
        <v>0</v>
      </c>
      <c r="F101" s="114">
        <f t="shared" si="11"/>
        <v>0</v>
      </c>
    </row>
    <row r="102" spans="1:6" ht="21" customHeight="1" x14ac:dyDescent="0.2">
      <c r="A102" s="56"/>
      <c r="B102" s="139"/>
      <c r="C102" s="139"/>
      <c r="D102" s="139"/>
      <c r="E102" s="140"/>
      <c r="F102" s="141"/>
    </row>
    <row r="103" spans="1:6" ht="14.4" x14ac:dyDescent="0.2">
      <c r="A103" s="47" t="s">
        <v>144</v>
      </c>
      <c r="B103" s="134">
        <f>B35+B69+B78+B93</f>
        <v>0</v>
      </c>
      <c r="C103" s="134">
        <f>C35+C69+C78+C93</f>
        <v>0</v>
      </c>
      <c r="D103" s="134">
        <f>D35+D69+D78+D93</f>
        <v>0</v>
      </c>
      <c r="E103" s="135">
        <f>B103-C103</f>
        <v>0</v>
      </c>
      <c r="F103" s="135">
        <f t="shared" si="11"/>
        <v>0</v>
      </c>
    </row>
    <row r="104" spans="1:6" ht="14.4" x14ac:dyDescent="0.2">
      <c r="A104" s="22" t="s">
        <v>78</v>
      </c>
      <c r="B104" s="116">
        <f>B65+B70+B84+B98+B101</f>
        <v>0</v>
      </c>
      <c r="C104" s="116">
        <f>C65+C70+C84+C98+C101</f>
        <v>0</v>
      </c>
      <c r="D104" s="116">
        <f>D65+D70+D84+D98+D101</f>
        <v>0</v>
      </c>
      <c r="E104" s="117">
        <f t="shared" si="10"/>
        <v>0</v>
      </c>
      <c r="F104" s="117">
        <f t="shared" si="11"/>
        <v>0</v>
      </c>
    </row>
    <row r="105" spans="1:6" ht="18.8" customHeight="1" x14ac:dyDescent="0.2">
      <c r="A105" s="56"/>
      <c r="B105" s="139"/>
      <c r="C105" s="139"/>
      <c r="D105" s="139"/>
      <c r="E105" s="137"/>
      <c r="F105" s="138"/>
    </row>
    <row r="106" spans="1:6" s="5" customFormat="1" ht="14.4" x14ac:dyDescent="0.2">
      <c r="A106" s="47" t="s">
        <v>79</v>
      </c>
      <c r="B106" s="134">
        <f>B103-B104</f>
        <v>0</v>
      </c>
      <c r="C106" s="134">
        <f>C103-C104</f>
        <v>0</v>
      </c>
      <c r="D106" s="134">
        <f>D103-D104</f>
        <v>0</v>
      </c>
      <c r="E106" s="135">
        <f t="shared" si="10"/>
        <v>0</v>
      </c>
      <c r="F106" s="135">
        <f t="shared" si="11"/>
        <v>0</v>
      </c>
    </row>
  </sheetData>
  <mergeCells count="1">
    <mergeCell ref="A1:F2"/>
  </mergeCells>
  <phoneticPr fontId="16" type="noConversion"/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8" fitToHeight="0" orientation="landscape" r:id="rId1"/>
  <headerFooter>
    <oddHeader>&amp;L&amp;"Times New Roman,Gras"&amp;9CCI France&amp;R&amp;"Times New Roman,Gras"&amp;9Février 2026</oddHeader>
  </headerFooter>
  <rowBreaks count="1" manualBreakCount="1">
    <brk id="6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2A0CBB9D5712429B12AED1AE9244A1" ma:contentTypeVersion="17" ma:contentTypeDescription="Crée un document." ma:contentTypeScope="" ma:versionID="c1a21b88a946237a59aad35e9e26a00c">
  <xsd:schema xmlns:xsd="http://www.w3.org/2001/XMLSchema" xmlns:xs="http://www.w3.org/2001/XMLSchema" xmlns:p="http://schemas.microsoft.com/office/2006/metadata/properties" xmlns:ns3="6948ba96-df16-472f-921f-773b956823f4" xmlns:ns4="21b981c4-cb83-46c3-87fd-839d2e52428d" targetNamespace="http://schemas.microsoft.com/office/2006/metadata/properties" ma:root="true" ma:fieldsID="653efb8c9698438f58f37c347b7285b6" ns3:_="" ns4:_="">
    <xsd:import namespace="6948ba96-df16-472f-921f-773b956823f4"/>
    <xsd:import namespace="21b981c4-cb83-46c3-87fd-839d2e52428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48ba96-df16-472f-921f-773b956823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981c4-cb83-46c3-87fd-839d2e52428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DDFFD8-C51C-42C9-94AE-1B04474905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1C2088-8489-447A-841D-A67F00E618D6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21b981c4-cb83-46c3-87fd-839d2e52428d"/>
    <ds:schemaRef ds:uri="6948ba96-df16-472f-921f-773b956823f4"/>
  </ds:schemaRefs>
</ds:datastoreItem>
</file>

<file path=customXml/itemProps3.xml><?xml version="1.0" encoding="utf-8"?>
<ds:datastoreItem xmlns:ds="http://schemas.openxmlformats.org/officeDocument/2006/customXml" ds:itemID="{617D7E05-0248-41DB-86CF-570A2E5FB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48ba96-df16-472f-921f-773b956823f4"/>
    <ds:schemaRef ds:uri="21b981c4-cb83-46c3-87fd-839d2e524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Actif</vt:lpstr>
      <vt:lpstr>Passif</vt:lpstr>
      <vt:lpstr>Compte de résultat</vt:lpstr>
      <vt:lpstr>Actif!Zone_d_impression</vt:lpstr>
      <vt:lpstr>'Compte de résultat'!Zone_d_impression</vt:lpstr>
      <vt:lpstr>Passif!Zone_d_impression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RONDEAU Sidonie</dc:creator>
  <cp:lastModifiedBy>BOUKDOUR Sabah</cp:lastModifiedBy>
  <cp:lastPrinted>2026-03-10T15:03:42Z</cp:lastPrinted>
  <dcterms:created xsi:type="dcterms:W3CDTF">1998-09-02T08:17:15Z</dcterms:created>
  <dcterms:modified xsi:type="dcterms:W3CDTF">2026-03-10T15:16:01Z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0x0101002C2A0CBB9D5712429B12AED1AE9244A1</vt:lpwstr>
  </property>
</Properties>
</file>